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JHP17\Documents\Urska_JHP\javna naročila\INNORENEW\27_oprema_10 sklopov\5_Objava RD\"/>
    </mc:Choice>
  </mc:AlternateContent>
  <xr:revisionPtr revIDLastSave="0" documentId="13_ncr:1_{AA520A7A-5C71-481B-BBDE-83773BFAA38A}" xr6:coauthVersionLast="47" xr6:coauthVersionMax="47" xr10:uidLastSave="{00000000-0000-0000-0000-000000000000}"/>
  <bookViews>
    <workbookView xWindow="37845" yWindow="225" windowWidth="21600" windowHeight="17430" tabRatio="500" firstSheet="3" activeTab="7" xr2:uid="{00000000-000D-0000-FFFF-FFFF00000000}"/>
  </bookViews>
  <sheets>
    <sheet name="List1" sheetId="6" state="hidden" r:id="rId1"/>
    <sheet name="Povzetek_Summary" sheetId="59" r:id="rId2"/>
    <sheet name="Sklop 1_Lot 1" sheetId="37" r:id="rId3"/>
    <sheet name="Sklop 2_Lot 2" sheetId="38" r:id="rId4"/>
    <sheet name="Sklop 3_Lot 3" sheetId="39" r:id="rId5"/>
    <sheet name="Sklop 4_Lot 4" sheetId="40" r:id="rId6"/>
    <sheet name="Sklop 5_Lot 5" sheetId="41" r:id="rId7"/>
    <sheet name="Sklop 6_Lot 6" sheetId="42" r:id="rId8"/>
    <sheet name="Sklop 7_Lot 7" sheetId="43" r:id="rId9"/>
    <sheet name="Sklop 8_Lot 8" sheetId="44" r:id="rId10"/>
    <sheet name="Sklop 9_Lot 9" sheetId="60" r:id="rId11"/>
    <sheet name="Sklop 10_Lot 10" sheetId="61" r:id="rId12"/>
  </sheets>
  <calcPr calcId="191029" fullPrecision="0" concurrentCalc="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2" i="42" l="1"/>
  <c r="K2" i="42"/>
  <c r="J2" i="42"/>
  <c r="H2" i="42"/>
  <c r="D22" i="59"/>
  <c r="I2" i="41"/>
  <c r="K2" i="41"/>
  <c r="D21" i="59"/>
  <c r="J2" i="41"/>
  <c r="C21" i="59"/>
  <c r="H2" i="41"/>
  <c r="I2" i="38"/>
  <c r="K2" i="38"/>
  <c r="D18" i="59"/>
  <c r="J2" i="38"/>
  <c r="C18" i="59"/>
  <c r="J2" i="39"/>
  <c r="C19" i="59"/>
  <c r="I2" i="39"/>
  <c r="K2" i="39"/>
  <c r="D19" i="59"/>
  <c r="I2" i="60"/>
  <c r="K2" i="60"/>
  <c r="D25" i="59"/>
  <c r="I2" i="61"/>
  <c r="K2" i="61"/>
  <c r="D26" i="59"/>
  <c r="J2" i="61"/>
  <c r="C26" i="59"/>
  <c r="J2" i="60"/>
  <c r="C25" i="59"/>
  <c r="I2" i="44"/>
  <c r="K2" i="44"/>
  <c r="D24" i="59"/>
  <c r="J2" i="44"/>
  <c r="C24" i="59"/>
  <c r="I2" i="43"/>
  <c r="K2" i="43"/>
  <c r="D23" i="59"/>
  <c r="J2" i="43"/>
  <c r="C23" i="59"/>
  <c r="C22" i="59"/>
  <c r="I2" i="40"/>
  <c r="K2" i="40"/>
  <c r="D20" i="59"/>
  <c r="J2" i="40"/>
  <c r="C20" i="59"/>
  <c r="I2" i="37"/>
  <c r="K2" i="37"/>
  <c r="D17" i="59"/>
  <c r="J2" i="37"/>
  <c r="C17" i="59"/>
  <c r="H2" i="61"/>
  <c r="H2" i="60"/>
  <c r="H2" i="44"/>
  <c r="H2" i="43"/>
  <c r="H2" i="40"/>
  <c r="H2" i="39"/>
  <c r="H2" i="38"/>
  <c r="C28" i="59"/>
  <c r="H2" i="37"/>
  <c r="D28" i="59"/>
</calcChain>
</file>

<file path=xl/sharedStrings.xml><?xml version="1.0" encoding="utf-8"?>
<sst xmlns="http://schemas.openxmlformats.org/spreadsheetml/2006/main" count="767" uniqueCount="596">
  <si>
    <t>Opis predmeta naročila (minimalne zahteve naročnika)</t>
  </si>
  <si>
    <t>Description (minimum requirements)</t>
  </si>
  <si>
    <t>enota / unit</t>
  </si>
  <si>
    <t>Količina / quantity</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</si>
  <si>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</si>
  <si>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</si>
  <si>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</si>
  <si>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</si>
  <si>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</si>
  <si>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</si>
  <si>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</si>
  <si>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and No. of equipment</t>
  </si>
  <si>
    <t>komplet / set</t>
  </si>
  <si>
    <t>ponujeni dobavni rok / delivery period:</t>
  </si>
  <si>
    <t>garancijski rok/warranty period:</t>
  </si>
  <si>
    <t xml:space="preserve">waranty period: 12 months from of delivery  / acceptance </t>
  </si>
  <si>
    <t>garancijski rok: najmanj 12 mesecev od dobave / prevzema</t>
  </si>
  <si>
    <t>Set za nizkošumno analizo zvoka in vibracij</t>
  </si>
  <si>
    <t>Set for low nois sound and vibration analysis</t>
  </si>
  <si>
    <t xml:space="preserve">Mikrofoni: 
- 10 nizkošumnih mikrofonov za prosto polje
- zunanja polarizacija 
- premer kapsule največ 1/2 palca 
- frekvenčno območje: 5 Hz – 20 kHz (+/- 3 dB)
- lasni šum &lt; 6.5 dB(A)  
- dinamični razpon vsaj 110 dB(A) 
- elektronska identifikacija pretvornika (TEDS)  
- mikrofonsko držalo za 10 mikrofonov z navojem 3/8 palca
- 10 mikrofonskih kablov dolžine 10 m za priklop na sistem za zajem </t>
  </si>
  <si>
    <t>Microphones: 
- 10 low noise free-field microphones 
- condenser type 
- max. capsule diameter: 1/2 inch 
- frequency range: 5 Hz – 20 kHz  (+/- 3 dB)
- equivalent noise &lt; 6.5 dB(A) 
- minimal dynamic range: 110 dB(A) 
- electrical transducer identification (TEDS)
- microphone holder for 10 microphones, 3/8'' inch thread
- 10 microphone cables of 10 m length suitable for connecting to the data acquisition system</t>
  </si>
  <si>
    <t xml:space="preserve">Sistem za zajem signalov:
- omogoča sočasen priklop 10 mikrofonov
- modularna zasnova primerna za delo na terenu in v laboratoriju
- omrežno napajanje (220 V)
- tiho delovanje - brez prisilnega hlajenja
- vsaj 10 diskretnih vhodov (kanalov)  za vzorčenje (AD)
- frekvenca vzorčenja: vsaj 60 kHz
- resolucija vzorčenja: 24 bit
- dinamični razpon: &gt; 120 dB
- linearnost amplitude: &lt; 0.1 dB
- dopustno odstopanje zajema amplitude (med kanali): &lt; 0.1 dB
- dopustno odstopanje zajema faze (med kanali): &lt; 2°
- ločitev kanalov: &gt; 80 dB
- priklop na računalnik preko LAN vmesnika
- v primeru rešitve na osnovi LAN-XI B&amp;K sistema obstaja možnost koriščenja obstoječih komponent sistema za zajem v lasti naročnika. V tem primeru AD enote ni potrebno dobaviti, temveč je potrebno priložiti ustrezen 6 kanalni LAN-XI panel za priklop dobavljenih mikrofonov in API licenco, ki uporabniku omogoča dostop do podatkovnega niza za zunanje aplikacije za vse kanale.
</t>
  </si>
  <si>
    <t>Data acquisition system:
- 10 microphone channels simultaneous acquisition
- modular design suitable for field and laboratory use 
- grid powered (220 V)
- silent functioning – no active cooling
- minimum 10 discrete inputs (channels) 
- sampling frequency: minimum 60 kHz
- sampling resolution: 24 bit
- dynamic range &gt; 120 dB
- amplitude linearity: &lt; 0.1 dB
- maximum gain difference: &lt; 0.1 dB
- maximum phase difference: &lt; 2°
- inputs channels separation: &gt; 80 dB
- connect to PC over the LAN interface
- in case the data acquisition system is based on the LAN-XI B&amp;K solution it is possible to use the components already possessed by  the contract authority. In such case, the AD unit is not needed while it is required to supply a 6 input channel LAN-XI front panel for the acquisition of the microphone channels and the API license enabling the user to access to the data flow by external application for all channels.</t>
  </si>
  <si>
    <t>Mikrofonsko stojala in kabli za različne merilne konfiguracije:
- 32 x stojala za mikrofone: nastavljiva višina 90-150 cm, krožno podnožje, možnostjo hrambe z združevanjem, za 22 stojal: nadgradnja z razširitvijo za vzporedno montažo šest mikrofonov (dolžina &lt; 1 m), za 64 priklopov vijačni pretvornik 1/4 (M)- 3/8 (Ž) palca.
- 30 x koaksialni SMB (Ž) - SMB (Ž) dolžine 2,0 m
- 21 x koaksialni UNF (Ž) - SMB (Ž) dolžine 3,0 m
- 10 x pretvornik 7-pin LEMO - 6 SMB (Ž) dolžine 50 cm</t>
  </si>
  <si>
    <t>Microphone stands and cables for various measurement configurations:
- 32x loudspeaker stands: variable height (90-150 cm), circular base, stackable stands, upgrade for 22 stands: parallel 6 microphones mount extension (length &lt; 1 m),for 64 microphones - thread adapter 1/4 inch (M) - 3/8 inch (F)   
- 30 x coaxial SMB (F) - SMB (F) lenght 2,0 m
- 21 x coaxial UNF (F) - SMB (F) lenght 3,0 m
- 10 x transformer 7-pin LEMO - 6 SMB (F) lenght 50 cm</t>
  </si>
  <si>
    <t>visoko-občutljivo udarno kladivo z meritvijo sile:
- razpon sile: vsaj do 400 N,
- dolžina kabla vsaj 5 m, BNC konektor
- občutljivost: 11 -16 mV/N
- masa udarne konice 80-120 g
- tri udarne konice različnih trdot za meritve v različnih frekvenčnih obsegih</t>
  </si>
  <si>
    <t xml:space="preserve">high sensitivity impact hammer								
- full scale force range: minimum 400 N
- cable length: minimum 5 m, BNC connector
- sensitivity: minimum 11 -16 mV/N
- seismic mass: 80-120 g
- 3 different hammer tips for measurements in differenct frequency response ranges						</t>
  </si>
  <si>
    <t>garancijski rok: najmanj 24 mesecev</t>
  </si>
  <si>
    <t>warranty period: 24 months from date of delivery</t>
  </si>
  <si>
    <t>Sklop 3 / Lot 3</t>
  </si>
  <si>
    <t>količina / quantity</t>
  </si>
  <si>
    <t>Naprava za linearno merjenje upora zračnega toka</t>
  </si>
  <si>
    <t>Airflow resistance measurement device</t>
  </si>
  <si>
    <t>kos / piece</t>
  </si>
  <si>
    <t xml:space="preserve">merjenje zračne upornosti poroznih materialov na osnovi direktne metode </t>
  </si>
  <si>
    <t xml:space="preserve">measurement of air flow resistance of porous materials based on the direct static airflow method </t>
  </si>
  <si>
    <t>meritve skladne z ISO 9053</t>
  </si>
  <si>
    <t>measurement in compliance with ISO 9053</t>
  </si>
  <si>
    <t>držalo za cilindričnih vzorcev premera 100 mm</t>
  </si>
  <si>
    <t>sample holder for clinical specimen of 100 mm diameter</t>
  </si>
  <si>
    <t>določitev upornosti v odvisnosti od hitrosti zračnega toka</t>
  </si>
  <si>
    <t>airflow resistivity determination as a function of airflow velocity</t>
  </si>
  <si>
    <t>možnost meritve zračne upornosti v območju vsaj med 6 – 70 000 kPa s /m3</t>
  </si>
  <si>
    <t>airflow resistance measurement in the minimal range range 6 – 70 000 kPa s /m3</t>
  </si>
  <si>
    <t>vsa potrebna programska oprema in licence za izvedbo meritve in analizo rezultatov</t>
  </si>
  <si>
    <t>software and licences required to conduct the measurement and analyze the results</t>
  </si>
  <si>
    <t>vsi dodatki, kabli in drugi potrebni elementi za izvedbo meritve</t>
  </si>
  <si>
    <t>all required cables and additions to perform the measurement</t>
  </si>
  <si>
    <t>strokovno izobraževanje v živo ali preko spleta</t>
  </si>
  <si>
    <t>on site or video conference based professional training</t>
  </si>
  <si>
    <t>Sklop 4 / Lot 4</t>
  </si>
  <si>
    <t>Orodje za spremljanje linearnih premikov, hitrosti in pospeškov</t>
  </si>
  <si>
    <t>A tool for monitoring linear displacements, velocities and accelerations</t>
  </si>
  <si>
    <t>Meritev največje in povprečne hitrosti, razdalje in časa</t>
  </si>
  <si>
    <t>Measures peak and mean velocity, distance and time</t>
  </si>
  <si>
    <t>Priložen pribor za vzdrževanje</t>
  </si>
  <si>
    <t>Included service kit</t>
  </si>
  <si>
    <t>2 brezžični optični kodirni napravi (linearni pretvorniki položaja) za merjenje podatkov o premiku</t>
  </si>
  <si>
    <t>2 wireless optical encoder devices (Linear Position Transducers) for displacement data measurement</t>
  </si>
  <si>
    <t>garancijski rok / warranty period:</t>
  </si>
  <si>
    <t>Vsaka naprava ima notranjo baterijo, magnetne podloge, gumb za ponovni zagon, USB vhod za polnjenje in indikator napolnjenosti baterije.</t>
  </si>
  <si>
    <t>Each device includes internal battery, magnetic feet, a reset button, USB charging port and charging indicator</t>
  </si>
  <si>
    <t>Napravi mora biti priložen pas za pritrjevanje na drog</t>
  </si>
  <si>
    <t>Includes tether to allow bar mounting</t>
  </si>
  <si>
    <t>Priložena torba za spravilo naprave</t>
  </si>
  <si>
    <t>Included case</t>
  </si>
  <si>
    <t>Priložena programska oprema</t>
  </si>
  <si>
    <t>Included software</t>
  </si>
  <si>
    <t>Priložen uporabniški priročnik</t>
  </si>
  <si>
    <t>Included user manual</t>
  </si>
  <si>
    <t>Priložen USB kabel za napajanje</t>
  </si>
  <si>
    <t>Inlcuded USB charger cable</t>
  </si>
  <si>
    <t>Sklop 6 / Lot 6</t>
  </si>
  <si>
    <t>Sklop 7 / Lot 7</t>
  </si>
  <si>
    <t>Sklop 10 / Lot 10</t>
  </si>
  <si>
    <t>Sklop 9 / Lot 9</t>
  </si>
  <si>
    <t>Ponudba mora vključevati instalacijo opreme in izobraževanje oz. usposabljanje naročnikovega osebja na lokaciji naročnika</t>
  </si>
  <si>
    <t>Installation and training must be included (at contracting authority's premises)</t>
  </si>
  <si>
    <t>Garancijski čas: 12 mesecev od dobave/prevzema opreme.</t>
  </si>
  <si>
    <t>Warranty period: 12 months from the delivery/acceptance.</t>
  </si>
  <si>
    <t>Povzetek ponudbe / Summary</t>
  </si>
  <si>
    <t>Št. sklopa / Lot No.</t>
  </si>
  <si>
    <t>Opis / Description</t>
  </si>
  <si>
    <t xml:space="preserve">Znesek v EUR brez DDV/ Value excluding VAT </t>
  </si>
  <si>
    <t>Znesek v EUR z DDV / Value with VAT</t>
  </si>
  <si>
    <t>SKUPAJ / TOTAL</t>
  </si>
  <si>
    <r>
      <rPr>
        <b/>
        <sz val="10"/>
        <color rgb="FF000000"/>
        <rFont val="Calibri"/>
        <family val="2"/>
      </rPr>
      <t>Navodila ponudnikom:</t>
    </r>
    <r>
      <rPr>
        <sz val="10"/>
        <color rgb="FF000000"/>
        <rFont val="Calibri"/>
        <family val="2"/>
      </rPr>
      <t xml:space="preserve"> Ponudnik izpolni za vsak sklop, ki ga ponuja, le </t>
    </r>
    <r>
      <rPr>
        <b/>
        <sz val="10"/>
        <color rgb="FF000000"/>
        <rFont val="Calibri"/>
        <family val="2"/>
        <charset val="238"/>
      </rPr>
      <t>sivo označene vrstice</t>
    </r>
    <r>
      <rPr>
        <sz val="10"/>
        <color rgb="FF000000"/>
        <rFont val="Calibri"/>
        <family val="2"/>
      </rPr>
      <t xml:space="preserve"> v posameznem zavihku za sklop, ki ga ponuja (cena na enoto brez DDV in stopnja DDV v %, proizvajalec, naziv in/ali št. opreme, rok odbave, ponujeno garancijsko obdobje)</t>
    </r>
  </si>
  <si>
    <r>
      <rPr>
        <b/>
        <sz val="10"/>
        <color rgb="FF000000"/>
        <rFont val="Calibri"/>
        <family val="2"/>
      </rPr>
      <t>Instructions to Tenderers:</t>
    </r>
    <r>
      <rPr>
        <sz val="10"/>
        <color rgb="FF000000"/>
        <rFont val="Calibri"/>
        <family val="2"/>
      </rPr>
      <t xml:space="preserve"> The Tenderers fill in only the </t>
    </r>
    <r>
      <rPr>
        <b/>
        <sz val="10"/>
        <color rgb="FF000000"/>
        <rFont val="Calibri"/>
        <family val="2"/>
        <charset val="238"/>
      </rPr>
      <t>gray marked Row for each Lot offered</t>
    </r>
    <r>
      <rPr>
        <sz val="10"/>
        <color rgb="FF000000"/>
        <rFont val="Calibri"/>
        <family val="2"/>
      </rPr>
      <t xml:space="preserve"> (unit price without VAT and the VAT rate in %, Manufacturer and Brand and/or No. of equipment, delivery date, warranty period)</t>
    </r>
  </si>
  <si>
    <t>Set za nizkošumno analizo zvoka in vibracij / Set for low nois sound and vibration analysis</t>
  </si>
  <si>
    <t>Orodje za spremljanje linearnih premikov, hitrosti in pospeškov / A tool for monitoring linear displacements, velocities and accelerations</t>
  </si>
  <si>
    <t>Naprava za linearno merjenje upora zračnega toka / Airflow resistance measurement device</t>
  </si>
  <si>
    <t>Krmilnik</t>
  </si>
  <si>
    <t>Programska oprema</t>
  </si>
  <si>
    <t>Software</t>
  </si>
  <si>
    <t>1</t>
  </si>
  <si>
    <t>2</t>
  </si>
  <si>
    <t>3</t>
  </si>
  <si>
    <t>4</t>
  </si>
  <si>
    <t>5</t>
  </si>
  <si>
    <t>6</t>
  </si>
  <si>
    <t>7</t>
  </si>
  <si>
    <t>8</t>
  </si>
  <si>
    <t>9</t>
  </si>
  <si>
    <t>10</t>
  </si>
  <si>
    <t>Hidravlični sistem testiranja</t>
  </si>
  <si>
    <t>Fermenter - bioreaktor</t>
  </si>
  <si>
    <t>Fluorescenčni mikroskop /</t>
  </si>
  <si>
    <t>Komora za obsevanje / Irradiation chamber</t>
  </si>
  <si>
    <t>Hidravlični sistem testiranja / Hydraulic testing system</t>
  </si>
  <si>
    <t>Mostno dvigalo / Overhead bridge crane</t>
  </si>
  <si>
    <t>Fermenter - bioreaktor / Fermenter - bioreactor</t>
  </si>
  <si>
    <t>Reaktorski sistem / Reactors system</t>
  </si>
  <si>
    <t>CNC sistem za napredno proizvodnjo biomaterialov / CNC system for the advanced manufacturing of biomaterials</t>
  </si>
  <si>
    <t>Predmet naročila / Subject of Tender: 
Nakup raznovrstne opreme za potrebe Centra odličnosti za raziskave in inovacije na področju obnovljivih materialov in zdravega bivanjskega okolja" (10 sklopov) 
The purchase of various equipment for the needs of Innorenew CoE Renewable materials and healthy environments research and innovation centre of excellence (10 Lots)
Naročnik / Contracting Authority:
InnoRenew CoE Center odličnosti za raziskave in inovacije na področju obnovljivih materialov in zdravega bivanjskega okolja, Livade 6, 6310 Izola - Isola</t>
  </si>
  <si>
    <t>Komora za obsevanje</t>
  </si>
  <si>
    <t>Irradiation chamber</t>
  </si>
  <si>
    <t>Možnost opremljenosti z različnimi spektralnimi razponi obsevanja (UVC, UVB, UVA ali dnevna svetloba D65)</t>
  </si>
  <si>
    <t>Ability to be equipped with different spectral ranges (UVC, UVB, UVA, or daylight D65)</t>
  </si>
  <si>
    <t>Prilagodljivo delovanje: možnost uporabe dveh skupin žarnic za obsevanje v različnih spektralnih območjih</t>
  </si>
  <si>
    <t xml:space="preserve">Flexible operation: able to use two lamp groups for different spectral ranges irradiation </t>
  </si>
  <si>
    <t>Zagotavljanje neodvisne doze obsevanja dveh spektralnih območij</t>
  </si>
  <si>
    <t>Providing of independent irradiation dose of two spectral ranges</t>
  </si>
  <si>
    <t>Delovna temperatura 10 do 40 °C</t>
  </si>
  <si>
    <t>Operation temperature 10 to 40 °C</t>
  </si>
  <si>
    <t>Enostavno vstavljanje in odstranjevanje vzorcev</t>
  </si>
  <si>
    <t>Easy loading and unloading of samples</t>
  </si>
  <si>
    <t>Visoka obsevanost in enakomernost obsevanja</t>
  </si>
  <si>
    <t>High irradiance and uniformity of irradiation</t>
  </si>
  <si>
    <t>Nadzor dveh spektralnih območij obsevanja z UV</t>
  </si>
  <si>
    <t>UV control of two spectral ranges</t>
  </si>
  <si>
    <t>Sistem za nadzor staranja in temperature žarnic</t>
  </si>
  <si>
    <t>Control system of lamp aging and temperature</t>
  </si>
  <si>
    <t>Dobavni čas: 10 tednov po podpisu pogodbe</t>
  </si>
  <si>
    <t xml:space="preserve">Delivery within 10 weeks after concluding the contract. </t>
  </si>
  <si>
    <t>Ponudba mora vključevati namestitev in usposobitev opreme in izobraževanje oz. usposabljanje naročnikovega osebja na lokaciji naročnika</t>
  </si>
  <si>
    <t>Hydraulic testing system</t>
  </si>
  <si>
    <t>Hidravlična črpalka (HPU)</t>
  </si>
  <si>
    <t>Hydraulic Power Supply (HPU)</t>
  </si>
  <si>
    <t>- Najmanjši tlak HPU je 21 MPa.</t>
  </si>
  <si>
    <t>- The minimum pressure of the HPU is 21 Mpa.</t>
  </si>
  <si>
    <t>- Najmanjša konstantna zmogljivost pretoka olja mora doseči 100 l/min (pri 50 Hz)</t>
  </si>
  <si>
    <t>- The minimum constant oil flow capacity must reach 100 l/min (at 50 Hz)</t>
  </si>
  <si>
    <t>- Mora biti pripravljen na vodno hlajenje.</t>
  </si>
  <si>
    <t>- Be water cooled ready.</t>
  </si>
  <si>
    <t>- Vključiti je potrebno vse potrebne filtre, ventile, kable itd., da se omogoči popolno delovanje s HSM na razdalji do 15 m.</t>
  </si>
  <si>
    <t>- Include all the necessary filters, valves, cables etc. to enable full functionality with a HSM up to 15 m away.</t>
  </si>
  <si>
    <t>- Olje je priloženo.</t>
  </si>
  <si>
    <t>- Oil comes included.</t>
  </si>
  <si>
    <t>- Vključiti je potrebno vse potrebne filtre, ventile, kable itd., da se omogoči popolno delovanje.</t>
  </si>
  <si>
    <t>- Include all the necessary filters, valves, cables etc. to enable full functionality.</t>
  </si>
  <si>
    <t>- Ima hod najmanj 500 mm</t>
  </si>
  <si>
    <t>- Has stroke of at least 500 mm</t>
  </si>
  <si>
    <t>- Servo ventil s kapaciteto 18.9 litra na minuto (5 galon na minuto).</t>
  </si>
  <si>
    <t>- Servo valve with a 18.9 lpm (5 gpm) capacity.</t>
  </si>
  <si>
    <t>- Vključiti vse potrebne filtre, ventile, kable itd., da je omogočeno popolno delovanje s HSM do 15 m.</t>
  </si>
  <si>
    <t>- Zgloba za oba konca aktuatorja.</t>
  </si>
  <si>
    <t>- Swivels for both actuator ends.</t>
  </si>
  <si>
    <t>Hidravlični pogon tipa # 2 (dinamičen), 1 kos</t>
  </si>
  <si>
    <t>Hydraulic Actuator type #2 (dynamic), 1 piece</t>
  </si>
  <si>
    <t>Merilna celica za aktuatorje tipa #2, 1 kos</t>
  </si>
  <si>
    <t>Load cell for type #2 actuators, 1 piece</t>
  </si>
  <si>
    <t>Zglobi za aktuatorje tipa #2, 1 par</t>
  </si>
  <si>
    <t>Swivels for type #2 actuators, 1 pair</t>
  </si>
  <si>
    <t>Controller</t>
  </si>
  <si>
    <t>DAQ</t>
  </si>
  <si>
    <t>Merilci pomikov</t>
  </si>
  <si>
    <t>Displacement transducers</t>
  </si>
  <si>
    <t>- Vse so opremljene s fiksnim kablom dolžine 1 m, skupaj z najmanj 10 m podaljškom kabla.</t>
  </si>
  <si>
    <t>- All provided with a 1 m fixed cable accompanied with an at least 10 m cable. extension.</t>
  </si>
  <si>
    <t>Garancija in podporno obdobje: 24 mesecev od prevzema s kontrolo in servisom na terenu po 12 mesecih.</t>
  </si>
  <si>
    <t>Warranty and support period: 24 months from acceptance with an on-site inspection and service after 12 months.</t>
  </si>
  <si>
    <t>Mostno dvigalo</t>
  </si>
  <si>
    <t>Overhead bridge crane</t>
  </si>
  <si>
    <t>- Standard dvigala: EN15011</t>
  </si>
  <si>
    <t>- Crane standard: EN15011</t>
  </si>
  <si>
    <t>- Nosilnost: 12.5 ton</t>
  </si>
  <si>
    <t>- Load capacity: 12.5 tons</t>
  </si>
  <si>
    <t>- Tip kavlja: HBC5 z varovalom</t>
  </si>
  <si>
    <t>- Hook type: HBC5 with guard</t>
  </si>
  <si>
    <t>- Razpon dvigala: 12.1 m</t>
  </si>
  <si>
    <t>- Crane span: 12.1 m</t>
  </si>
  <si>
    <t>- Dolžina žerjavne proge: 32.5 m</t>
  </si>
  <si>
    <t>- Crane track length: 32.5 m</t>
  </si>
  <si>
    <t>- Dvižna višina: vsaj 5.8 m</t>
  </si>
  <si>
    <t>- Lifting height: at least 5.8 m</t>
  </si>
  <si>
    <t>- Prosti prostor pod žerjavom: 5.9 m</t>
  </si>
  <si>
    <t>- Free space under the crane: 5.9 m</t>
  </si>
  <si>
    <t>- Največji poves pri SWL: do 20 mm</t>
  </si>
  <si>
    <t>- Maximum deflection at SWL: up to 20 mm</t>
  </si>
  <si>
    <t>- Dvigovanje kavlja: med 0.4 in 4.0 m/s, frekvenčno. Dovoljeno odstopanje +/- 20%.</t>
  </si>
  <si>
    <t>- Hook lifting: between 0.40 and 4.0 m/s, stepless. Tolerance +/- 20%.</t>
  </si>
  <si>
    <t>- Hitrost mačka: 20 m, frekvenčno. Dovoljeno odstopanje +/- 20%</t>
  </si>
  <si>
    <t>- Trolley speed: 20 m, stepless. Tolerance +/- 20%.</t>
  </si>
  <si>
    <t>- Potovalna hitrost žerjava: 30 m, frekvenčno. Dovoljeno odstopanje +/- 20%</t>
  </si>
  <si>
    <t>- Travel speed of the crane: 30 m, stepless. Tolerance +/- 20%.</t>
  </si>
  <si>
    <t>- Delovno okolje: zaprt prostor, 5-40 °C</t>
  </si>
  <si>
    <t>- Working environment: enclosed space, 5-40 ° C</t>
  </si>
  <si>
    <t>- Upravljanje: radijsko vodenje in viseča fiksna komanda</t>
  </si>
  <si>
    <t>- Control: radio control and suspended fixed control.</t>
  </si>
  <si>
    <t>- IP zaščita:
     ~ Elektro omara IP54
     ~ Motorji IP55</t>
  </si>
  <si>
    <t>- IP protection:_x000D_
     ~ Electrical cabinet IP54_x000D_
     ~ IP55 motors</t>
  </si>
  <si>
    <t>- Minimalni varnostni mehanizmi:
     ~ Zaščita pred preobremenitvijo
     ~ Disk zavore v motorjih
     ~ Termična zaščita motorjev</t>
  </si>
  <si>
    <t xml:space="preserve">- Minimum security mechanisms:_x000D_
     ~ Overload protection_x000D_
     ~ Disc brakes in engines_x000D_
     ~ Thermal protection of motors </t>
  </si>
  <si>
    <t>- Jekleni nosilci za tračnice (profile določiti ob predpostavki podpor na rastru 3.0 m) in jeklene tračnice.</t>
  </si>
  <si>
    <t>- Steel rail beams (profiles to be determined assuming supports on a 3.0 m grid) and steel rails</t>
  </si>
  <si>
    <t>- Zaščita površin:
~ Žerjavna konstrukcija, profili in tračnice SA2,5 P 70 μm, končna barva standardni RAL odtenek proizvajalca ali po dogovoru.
~ Mehanizmi E 120 μm, končna barva standardni RAL odtenek proizvajalca ali po dogovoru.
~ Elektro omarica E 120 μm, končna barva standardni RAL odtenek proizvajalca ali po dogovoru.</t>
  </si>
  <si>
    <t>- Surface protection:
~ Crane construction, profiles and rails SA2.5 P 70 μm, final color standard RAL shade of the manufacturer or by agreement.
~ Mechanisms E 120 μm, final color standard RAL shade of the manufacturer or by agreement.
~ Electrical cabinet E 120 μm, final color standard RAL shade of the manufacturer or by agreement.</t>
  </si>
  <si>
    <t>Vključeno z dostavo, vgradnjo, zagonom in testiranjem opreme ter usposabljanja naročnika (v prostorih naročnika).</t>
  </si>
  <si>
    <t>Including delivery, installation, run and equipment testing and training (at contracting authority's premises).</t>
  </si>
  <si>
    <t>The offer must include everything necessary for the installation, commissioning and operation of the lift, ie. all measurements, plans, cables, fasteners, electrical cabinets, lubricants, signs, earthing, controls, etc. Hidden costs are not eligible. The building where the crane will be installed has prepared crane track supports (cantilever beams from AB columns) and a three-phase electrical connection.</t>
  </si>
  <si>
    <t>Dokumentacija žerjava mora biti dostavljena v slovenskem in angleškem jeziku, v enem tiskanem izvodu in v elektronski obliki.</t>
  </si>
  <si>
    <t>The crane documentation must be delivered in Slovene and English, in one printed copy and in electronic form.</t>
  </si>
  <si>
    <t>Geometrija objekta (tloris, prerez) kjer bo vgrajeno mostno dvigalo je priložena razpisni dokumentaciji. Priproča pa se ogled objekta pred oddajo ponudbe.</t>
  </si>
  <si>
    <t>The geometry of the building (floor plan, cross-section) where the crane will be installed is attached to the tender documentation. However, it is recommended to visit the facility before submitting the offer.</t>
  </si>
  <si>
    <t>Dobavni rok: v 8 tednih od podpisa pogodbe</t>
  </si>
  <si>
    <t>Delivery within 8 weeks after concluding the contract</t>
  </si>
  <si>
    <t>Dobavni rok: v 12 tednih od podpisa pogodbe</t>
  </si>
  <si>
    <t>Delivery within 12 weeks  after concluding the contract</t>
  </si>
  <si>
    <t>Dobavni rok: v 100 dneh od sklenitve pogodbe</t>
  </si>
  <si>
    <t xml:space="preserve">Delivery within 100 days after concluding the contract </t>
  </si>
  <si>
    <t>Reaktorski sistem</t>
  </si>
  <si>
    <t>Reactors system</t>
  </si>
  <si>
    <t>Sistem za uravnavanje tlaka</t>
  </si>
  <si>
    <t>Pressure Recator system</t>
  </si>
  <si>
    <t>Kovinska posoda za mešanje 2L s spodnjo odprtino (spodnji izpustni ventil)</t>
  </si>
  <si>
    <t>Metal stirrer vessel of 2L with bottom opening (Bottom Drain Valve)</t>
  </si>
  <si>
    <t>maks. Tlak: -1/+60bar</t>
  </si>
  <si>
    <t>Max. Pressure: -1/+60bar</t>
  </si>
  <si>
    <t>maks. Temperatura: -10/+250°C v jakni</t>
  </si>
  <si>
    <t>Max. Temperature: -10/+250°C in Jacket</t>
  </si>
  <si>
    <t>Odzračevalni ventil za preprečevanje nenamernega odpiranja pod pritiskom</t>
  </si>
  <si>
    <t>A vent valve for preventing accidental opening under pressure</t>
  </si>
  <si>
    <t>Posoda za ulov za tlak okolice</t>
  </si>
  <si>
    <t>Catch Pot-Vessel for ambient pressure</t>
  </si>
  <si>
    <t>Pokrovna plošča s sredinsko odprtino za mešalo</t>
  </si>
  <si>
    <t>Cover plate with  center opening for agitator</t>
  </si>
  <si>
    <t>Sistem za hitrejše zapiranje in odpiranje reaktorja brez uporabe orodja</t>
  </si>
  <si>
    <t>System for faster closing and opening reactor without use of any tools</t>
  </si>
  <si>
    <t>Mešalo z vgrajenim motorjem</t>
  </si>
  <si>
    <t>Agitator with Integrated Motor</t>
  </si>
  <si>
    <t>maks. Navor: 800 Ncm</t>
  </si>
  <si>
    <t>Max. Torque: 800Ncm</t>
  </si>
  <si>
    <t>Regulator hitrosti (0 - 2000 vrt / min)</t>
  </si>
  <si>
    <t>Speed Controller (0 - 2000rpm)</t>
  </si>
  <si>
    <t>Zaslon za hitrost in navor</t>
  </si>
  <si>
    <t xml:space="preserve">Display for speed and torque </t>
  </si>
  <si>
    <t>maks. Temp. pri notranjem magnetu: 200°C</t>
  </si>
  <si>
    <t>Max. Temp. at inner magnet: 200°C</t>
  </si>
  <si>
    <t>Stojalo iz nerjavečega jekla z integriranimi drsnimi vrati</t>
  </si>
  <si>
    <t>Stainless steel Stand with integrated sliding door</t>
  </si>
  <si>
    <t>Dvigalo in adapter za izmenjevalna plovila</t>
  </si>
  <si>
    <t>Lift and adaptor for interchange vessels</t>
  </si>
  <si>
    <t>Možnost uporabe z različno prostornino posode.</t>
  </si>
  <si>
    <t>Ability to use with  different volume of the vessel.</t>
  </si>
  <si>
    <t>Zamenljiv mešalni sistem</t>
  </si>
  <si>
    <t>Interchangeable stirrer system</t>
  </si>
  <si>
    <t>1 Trdna mešalna gred, Ø16/10mm</t>
  </si>
  <si>
    <t>1 Solid stirrer shaft, Ø16/10mm</t>
  </si>
  <si>
    <t>• 1 sidrno mešalo</t>
  </si>
  <si>
    <t>• 1 Anchor stirrer</t>
  </si>
  <si>
    <t>• 1 propelersko mešalo</t>
  </si>
  <si>
    <t>• 1 Propeller stirrer</t>
  </si>
  <si>
    <t>• 1 odbojna palica z rezilom</t>
  </si>
  <si>
    <t>• 1 Baffle rod with blade</t>
  </si>
  <si>
    <t>• Nadomestni deli (vključno z 1 rezervno membrano za pokanje diska)</t>
  </si>
  <si>
    <t>• Spare parts (incl. 1 spare bursting disc membrane)</t>
  </si>
  <si>
    <t>• Orodja za vzdrževanje</t>
  </si>
  <si>
    <t>• Maintenance tools</t>
  </si>
  <si>
    <t>Vsi dodatki iz nerjavnega jekla</t>
  </si>
  <si>
    <t>All accessories made of Stainless Steel</t>
  </si>
  <si>
    <t>Atmosferski rekator sistem</t>
  </si>
  <si>
    <t>Atmospheric Recator system</t>
  </si>
  <si>
    <t>5-litrski in 2-litrski (zamenljivi) reaktorji z plaščem</t>
  </si>
  <si>
    <t xml:space="preserve">5-litre and 2-litre (interchangeable) jacketed reactors </t>
  </si>
  <si>
    <t>Zmogljivost za povezavo jakne s termostatom za ogrevanje/hlajenje</t>
  </si>
  <si>
    <t>Capacity to connect the jacket with thermostat for heating/cooling</t>
  </si>
  <si>
    <t>pokrivni pokrov s 6 vratovi</t>
  </si>
  <si>
    <t>cover lid with 6 necks</t>
  </si>
  <si>
    <t>25-40 cm dolg kondenzator</t>
  </si>
  <si>
    <t xml:space="preserve">25-40 cm long condenser </t>
  </si>
  <si>
    <t>Mešala, prevlečena s PTFE – sidro in propeler</t>
  </si>
  <si>
    <t xml:space="preserve">PTFE coated stirrers – Anchor and Propeller </t>
  </si>
  <si>
    <t>Temp. sonda (priključena tudi na termostat)</t>
  </si>
  <si>
    <t>Temp. probe (to be connected to the thermostat as well)</t>
  </si>
  <si>
    <t>pH sonda</t>
  </si>
  <si>
    <t xml:space="preserve">pH probe </t>
  </si>
  <si>
    <t>naprava za odčitavanje pH vrednosti</t>
  </si>
  <si>
    <t xml:space="preserve">device for reading-out the pH value </t>
  </si>
  <si>
    <t>zmogljiv motor brez vzdrževanja</t>
  </si>
  <si>
    <t xml:space="preserve">powerfull maintanance free motor </t>
  </si>
  <si>
    <t>robustno podnožje, izdelano iz nerjavečega jekla</t>
  </si>
  <si>
    <t>robust base stand, made of stainless steel</t>
  </si>
  <si>
    <t>drugi potrebni priključni deli</t>
  </si>
  <si>
    <t>other needed connecting parts</t>
  </si>
  <si>
    <t>Sistem dinamičnega nadzora temperature</t>
  </si>
  <si>
    <t>Dynamic temperature control system</t>
  </si>
  <si>
    <t>Območje delovne temperature -40 -250 °C</t>
  </si>
  <si>
    <t>Working temperature range -40 -250 °C</t>
  </si>
  <si>
    <t>Nadzor temperature ICC</t>
  </si>
  <si>
    <t>Temperature control ICC</t>
  </si>
  <si>
    <t>Temperaturna stabilnost zunanja ±0,01 °C</t>
  </si>
  <si>
    <t>Temperature stability external ±0.01 °C</t>
  </si>
  <si>
    <t>Zaslon</t>
  </si>
  <si>
    <t>Display</t>
  </si>
  <si>
    <t>Moč grelnika 2700 W</t>
  </si>
  <si>
    <t>Heater capacity 2700 W</t>
  </si>
  <si>
    <t>Visoka hladilna zmogljivost</t>
  </si>
  <si>
    <t>High cooling capacity</t>
  </si>
  <si>
    <t>Hladilno sredstvo R507</t>
  </si>
  <si>
    <t>Refrigerant R507</t>
  </si>
  <si>
    <t>Zmogljivost črpalke Tlak: 0,3-1,7 bar</t>
  </si>
  <si>
    <t>Pump capacity Pressure: 0,3-1,7 bar</t>
  </si>
  <si>
    <t>Pretok: 16-40 l/min</t>
  </si>
  <si>
    <t>Flow rate: 16-40 l/min</t>
  </si>
  <si>
    <t>Zunanji senzor Pt100</t>
  </si>
  <si>
    <t>External Pt100 sensor</t>
  </si>
  <si>
    <t>Kopalna tekočina Thermal HL60 10 litrov</t>
  </si>
  <si>
    <t>Thermal HL60 bath fluid 10 liters</t>
  </si>
  <si>
    <t>2-6 m Kovinske cevi, trojno izolirane, 2 fitinga</t>
  </si>
  <si>
    <t xml:space="preserve">2-6 m Metal tubing, triple-insulated, 2 fittings </t>
  </si>
  <si>
    <t>Dvojni razdelilni adapter</t>
  </si>
  <si>
    <t xml:space="preserve">Twin distributing adapter </t>
  </si>
  <si>
    <t>1x M24x1,5 ženska do 2x M24x1,5 moški</t>
  </si>
  <si>
    <t>1x M24x1.5 female to 2x M24x1.5 male</t>
  </si>
  <si>
    <t>Zaporni ventil</t>
  </si>
  <si>
    <t xml:space="preserve">Shut-off valve </t>
  </si>
  <si>
    <t>Adapter</t>
  </si>
  <si>
    <t xml:space="preserve">Adapter </t>
  </si>
  <si>
    <t>Dodatki za postreakcijsko kuhanje</t>
  </si>
  <si>
    <t xml:space="preserve">Post reaction-cooking accessories </t>
  </si>
  <si>
    <t>SISTEM FILTRACIJE</t>
  </si>
  <si>
    <t>FILTRATION SYSTEM</t>
  </si>
  <si>
    <t>Nosilec tlačnega filtra iz nerjavečega jekla s prostornino 200 ml</t>
  </si>
  <si>
    <t>Stainless Steel pressure filter holder with 200 ml capacity</t>
  </si>
  <si>
    <t>Nerjaveče jeklo (dvojna debelina stene)</t>
  </si>
  <si>
    <t>Stainless Steel (double wall thickness)</t>
  </si>
  <si>
    <t>Tesnjenje neprepustno</t>
  </si>
  <si>
    <t>Leak-proof sealing</t>
  </si>
  <si>
    <t>Preprost sistem za vlivanje</t>
  </si>
  <si>
    <t>Simple pouring-in system</t>
  </si>
  <si>
    <t>Zmogljivost za pritrditev na stojalo s pomočjo jeklene palice, ki jo lahko privijete</t>
  </si>
  <si>
    <t>Capacity to be attached to a tripod with the help of a steel rod which can be screwed in</t>
  </si>
  <si>
    <t>Držalo, priključeno neposredno na vir tlaka</t>
  </si>
  <si>
    <t xml:space="preserve">Holder connected directly to a pressure source </t>
  </si>
  <si>
    <t>Največji delovni tlak 10 bar (145 psi)</t>
  </si>
  <si>
    <t>Maximum Operating Pressure 10 bar (145 psi)</t>
  </si>
  <si>
    <t>Poliamidni membranski filtri</t>
  </si>
  <si>
    <t>Polyamide Membrane Filters </t>
  </si>
  <si>
    <t>Membranski filtri iz celuloznega nitrata (mešani celulozni estri).</t>
  </si>
  <si>
    <t>Cellulose Nitrate (Mixed Cellulose Ester) Membrane Filters</t>
  </si>
  <si>
    <t>MEŠALCI</t>
  </si>
  <si>
    <t>STIRRERS</t>
  </si>
  <si>
    <t>Mobilni magnetni mešalnik (na baterijo) - 6 kosov</t>
  </si>
  <si>
    <t>Mobile magnetic stirrer (battery powered) - 6 pieces</t>
  </si>
  <si>
    <t>Za mešanje količin do 250 ml</t>
  </si>
  <si>
    <t>For mixing quantities up to 250 mL</t>
  </si>
  <si>
    <t>Prenosno delovanje z dolgim ​​časom delovanja (8-12 h)</t>
  </si>
  <si>
    <t>Portable operation with long operating time (8-12 h)</t>
  </si>
  <si>
    <t>Kratek čas polnjenja (2-3 ure)</t>
  </si>
  <si>
    <t>Short charging time (2-3 h)</t>
  </si>
  <si>
    <t>Delovanje na baterije</t>
  </si>
  <si>
    <t>Battery operation</t>
  </si>
  <si>
    <t>Razpon vrtljajev 500-1800 vrt/min</t>
  </si>
  <si>
    <t>Speed range 500-1800 rpm</t>
  </si>
  <si>
    <t>Dovoljena temperatura 5-40 ºC</t>
  </si>
  <si>
    <t>Permissible temperature 5-40 ºC</t>
  </si>
  <si>
    <t>Visoka magnetna oprijemljivost</t>
  </si>
  <si>
    <t>High magnetic adhesion</t>
  </si>
  <si>
    <t>Garancijski rok: 12 mesecev od dobave/prevzema opreme.</t>
  </si>
  <si>
    <t>Fermenter - bioreactor</t>
  </si>
  <si>
    <t>Fotobioreaktor z mešanim plaščem, primeren za fototrofne organizme s popolnoma odstranljivim svetlobnim modulom</t>
  </si>
  <si>
    <t>A stirred jacketed photobioreactor suitable for phototrophic organisms with fully removable light module</t>
  </si>
  <si>
    <t>Skupna prostornina: 4 L, Delovna prostornina: 0,5 – 1,5 L z možnostjo zamenjave prostornine posode</t>
  </si>
  <si>
    <t>Total Volume: 4 L, Working Volume: 0.5 – 1.5 L with possibility to replace vessel volume</t>
  </si>
  <si>
    <t>Termoregulacija: grelnik vode z plaščem in ventil hladilne vode s temperaturnim senzorjem</t>
  </si>
  <si>
    <t>Thermoregulation: jacket water heater and cooling water valve with temperature sensor</t>
  </si>
  <si>
    <t>Opremljen z brezkrtačnim motorjem z mešanjem od 1 do 1800 vrt/min z natančnostjo/delovanjem 1 vrt/min, čelno ploščo s 13 priključki in posodo z borosilikatnim steklom</t>
  </si>
  <si>
    <t>Equipped with brushless motor from 1 to 1800RPM agitation with accuracy/operating of 1RPM, head plate with 13 ports and borosilicate glass jacketed vessel</t>
  </si>
  <si>
    <t>4 vgrajene peristaltične črpalke s prilagodljivostjo za konfiguracijo iz programske opreme</t>
  </si>
  <si>
    <t>4 in-built peristaltic pumps with flexibility to configure from software</t>
  </si>
  <si>
    <t>Plinski v toro (obročasti), plinski izhodni kondenzator, opremljen s filtrom</t>
  </si>
  <si>
    <t>Gas in toro (ring) type, gas out condenser equipped with filter</t>
  </si>
  <si>
    <t>vključno s sondami za pH, dO2, redoks, antifoam in nivo z možnostmi nadzora programske opreme</t>
  </si>
  <si>
    <t>including probes for pH, dO2, redox, antifoam and level with software control options</t>
  </si>
  <si>
    <t>Popolnoma odstranljiv svetlobni modul z belo dinamično LED lučjo (toplo bela svetloba (2700 K) in hladna bela svetloba (6500 K)). Svetlost LED: 6120 lm z do 3000 μmol (foton)/m2. Nadzor svetlobe je mogoče dodeliti s programsko opremo</t>
  </si>
  <si>
    <t>Fully removable light module with white dynamic LEDs light (warm white light (2700 K) and cool white light (6500 K)). LED brightness: 6120 lm with up to 3000 μmol(photon)/m2. Light control assignable from software</t>
  </si>
  <si>
    <t>Sterilne brizge 3, 5, 10 in 30 ml z nepovratnim ventilom (vsaka 12)</t>
  </si>
  <si>
    <t>Sterile syringes 3, 5, 10 and 30ml with nonreturn valve (12 of each)</t>
  </si>
  <si>
    <t>Steklenice za avtoklaviranje 250, 500, 1000 ml z navojnim pokrovom, filtrom in priključki (vsaka po 6)</t>
  </si>
  <si>
    <t>Autoclavable Bottles 250, 500, 1000 ml with screw cap, filter, and connections (6 of each)</t>
  </si>
  <si>
    <t>Komplet rezervnih delov (OR-SET, pH in raztopina elektrolita, pufer 4, pufer 7, mast FDA, mehanska orodja)</t>
  </si>
  <si>
    <t>Spare parts kit (OR-SET, pH and electrolyte solution, buffer 4, buffer 7, FDA grease, mechanical tools)</t>
  </si>
  <si>
    <t>Sistem, opremljen z zaslonom na dotik, ki lahko poganja do 24 sistemov vzporedno z merilnim in krmilnim sistemom, ki temelji na nadzorni platformi SCADA, ki je povezana preko Etherneta in Siemens PLC</t>
  </si>
  <si>
    <t>System equipped with touch screen able to run up to 24 system in parallel with measurement and control system based on a SCADA supervisory platform connected through Ethernet and a Siemens PLC</t>
  </si>
  <si>
    <t>Ekstrakcija podatkov: izvažanje podatkov v realnem času, združljiv z Windows excel</t>
  </si>
  <si>
    <t xml:space="preserve">Data extraction: real time data exporting, windows excel compatible </t>
  </si>
  <si>
    <t>Zajem podatkov: 1 sekunda ali hitreje</t>
  </si>
  <si>
    <t>Data acquisition: 1 second or faster</t>
  </si>
  <si>
    <t>Možnosti kalibracije: na spletu, brez povezave, 1, 2 ali 3 točke</t>
  </si>
  <si>
    <t xml:space="preserve">Calibration options: online, offline, 1, 2, or 3 points </t>
  </si>
  <si>
    <t>Potek dela: Fazno upravljanje: pred gojenjem, gojenje, prilagojeno (avtomatsko stikalo), možnost kaskadne kontrole do 20 posameznih točk</t>
  </si>
  <si>
    <t>Workflow: Phase Management: before cultivation, cultivation, customized (automatic switch), option for cascade control up to 20 individual points</t>
  </si>
  <si>
    <t>Fazni prikaz, vzporedni pogled, možnost hkratnega opazovanja vsaj 5 parametrov</t>
  </si>
  <si>
    <t>Phase display, parallel view, option to observe simultaneously at least 5 parameters</t>
  </si>
  <si>
    <t>Fluorescenčni mikroskop</t>
  </si>
  <si>
    <t>Fluorescent microscope</t>
  </si>
  <si>
    <t>Fluorescenčni mikroskop, primeren za slikanje živih celic s časovnim zamikom</t>
  </si>
  <si>
    <t>Fluorescence microscope suitable for live-cell time lap imaging</t>
  </si>
  <si>
    <t xml:space="preserve">Mikroskop mora biti opremljen z visoko občutljivo monokromatsko kamero, optimizirano za fluorescenčno slikanje in kvantifikacijo, ter barvno kamero visoke ločljivosti, optimizirano za kolorimetrično slikanje. Preklop med kamerami mora potekati samodejno. Minimalna ločljivost kamer: 3,2MP. </t>
  </si>
  <si>
    <t>equipped with high-sensitive monochrome camera optimized for fluorescent imaging and quantitation, and a high-resolution color camera optimized for colorimetric imaging. Minimal resolution of cameras: 3.2MP. Required auto-switching capability of two cameras</t>
  </si>
  <si>
    <r>
      <t>Mikroskop mora biti opremljen z inkubatorjem. Inkubator mora omogočati regulacijo temperature do 40°C, vlage ter plinov, vključno s CO</t>
    </r>
    <r>
      <rPr>
        <vertAlign val="subscript"/>
        <sz val="10"/>
        <color rgb="FF000000"/>
        <rFont val="Arial"/>
        <family val="2"/>
      </rPr>
      <t>2</t>
    </r>
    <r>
      <rPr>
        <sz val="10"/>
        <color rgb="FF000000"/>
        <rFont val="Arial"/>
        <family val="2"/>
      </rPr>
      <t xml:space="preserve"> in O</t>
    </r>
    <r>
      <rPr>
        <vertAlign val="subscript"/>
        <sz val="10"/>
        <color rgb="FF000000"/>
        <rFont val="Arial"/>
        <family val="2"/>
      </rPr>
      <t>2</t>
    </r>
    <r>
      <rPr>
        <sz val="10"/>
        <color rgb="FF000000"/>
        <rFont val="Arial"/>
        <family val="2"/>
      </rPr>
      <t xml:space="preserve"> v normoksičnih in hipoksičnih pogojih</t>
    </r>
  </si>
  <si>
    <t>equipped with onstage incubator allowing control of temperature (up to 40C), humidity and gases including CO2 and O2 at normoxic and hypoxic conditions</t>
  </si>
  <si>
    <t>Mikroskop mora omogočati naslednje tehnike: fluorescenco, svetlo polje, barvno svetlo polje in fazni kontrast</t>
  </si>
  <si>
    <t>possible imaging mode includes: fluorescence, brightfield, color brightfield, phase contrast</t>
  </si>
  <si>
    <t>Mikroskop mora omogočati naslednje metode zajemanja slik: enobarvno in večbarvno zajemanje, zajemanje slik po več vidnih poljih z združevanjem slik ter uporabo z-projekcije (t.i. z-stacking), zajemanje slik v daljšem časovnem obdobju (t.i. time lapse) ter možnost snemanja filmov</t>
  </si>
  <si>
    <t>possible imaging methods: single and multicolor, area scan with montage or tile-stitch, time lapse, Z-stacking, option for movie capture</t>
  </si>
  <si>
    <t>Sistem mora vključevati LED filter kocke z možnostjo nastavitve jakosti osvetlitve vzorcev</t>
  </si>
  <si>
    <t>adjustable-intensity LED light cubes used for samples illumination with independent intensity control</t>
  </si>
  <si>
    <t>Naprava mora zagotavljati samodejno ostrenje z ločljivostjo do 0,150 µm</t>
  </si>
  <si>
    <t>automated focus with resolution 0.150 µm or better</t>
  </si>
  <si>
    <t>Sistem mora omogočati identifikacijo in izbiro opazovanega območja pri majhni povečavi in nato samodejno skeniranje izbranega območja pri večji povečavi</t>
  </si>
  <si>
    <t>the system allows identification and selection of a sample area of interest at low magnification in area mode and automatically scanning the selected area at higher magnification</t>
  </si>
  <si>
    <t>Mikroskop mora omogočati namestitev vsaj 5 objektivov in 4 filtrov hkrati</t>
  </si>
  <si>
    <t>system should allow accommodating 5 objectives and 4 filters at the same time</t>
  </si>
  <si>
    <t>Zaželjena konfiguracija fluorescenčnih filtrov: zeleni, modri, rdeči</t>
  </si>
  <si>
    <t xml:space="preserve">set of fluorescent filters: green, blue, red </t>
  </si>
  <si>
    <t>V ceno mora biti vključen komplet objektivov: 10x LWD akromat, 40x LWD fluorit, 60x LWD fluorit in 100x CC oljni fluorit</t>
  </si>
  <si>
    <t xml:space="preserve">set of lenses including long-working distance 10x achromat, 40x fluorite, 60x fluorite and 100x fluorite coverslip-corrected </t>
  </si>
  <si>
    <t>V ceno morajo biti vključeni različni nosilci preparatov, ki so kompatibilni z izbrano steklovino oz. potrošnim materialom</t>
  </si>
  <si>
    <t>vessel holders pack compatible with selected glassware</t>
  </si>
  <si>
    <r>
      <t>V ceno mora biti vključen naslednji potrošni material: posode za gojenje celičnih kultur 25 cm</t>
    </r>
    <r>
      <rPr>
        <vertAlign val="superscript"/>
        <sz val="10"/>
        <color rgb="FF000000"/>
        <rFont val="Arial"/>
        <family val="2"/>
      </rPr>
      <t>2</t>
    </r>
    <r>
      <rPr>
        <sz val="10"/>
        <color rgb="FF000000"/>
        <rFont val="Arial"/>
        <family val="2"/>
      </rPr>
      <t xml:space="preserve"> (200 kosov), posode za gojenje celičnih kultur 75 cm</t>
    </r>
    <r>
      <rPr>
        <vertAlign val="superscript"/>
        <sz val="10"/>
        <color rgb="FF000000"/>
        <rFont val="Arial"/>
        <family val="2"/>
      </rPr>
      <t>2</t>
    </r>
    <r>
      <rPr>
        <sz val="10"/>
        <color rgb="FF000000"/>
        <rFont val="Arial"/>
        <family val="2"/>
      </rPr>
      <t xml:space="preserve"> (100 kosov), mikrotiterske 96-well ploščice s prozornim dnom (30 kosov), petrijevke 35x10 mm (500 kosov), petrijevke 60x15 mm (400 kosov), petrijevke 100x15 mm (150 kosov). Debelina posodic mora ustrezati značilnostim zahtevanih objektivov. </t>
    </r>
  </si>
  <si>
    <t>set of glassware with the thickness corresponding to required objectives characteristics including: 25cm2 flasks - 200 pieces, 75cm2 flasks - 100 pieces, clear bottom plates - 30 pieces, 35x10mm dishes - 500 pieces,  60x15mm dishes - 400 pieces, 100x15mm dishes - 150 pieces</t>
  </si>
  <si>
    <t>Mikroskop mora vključevati monitor (po možnosti zaslon na dotik) in osebni računalnik, ki omogoča pridobivanje, shranjevanje in obdelavo podatkov</t>
  </si>
  <si>
    <t>the configuration should include monitor(preferably touch screen) and PC allowing data acquisition, storage and processing</t>
  </si>
  <si>
    <t>V ceno mora biti vključena programska oprema, ki omogoča shranjevanje in obdelavo slik, vključno z zajemanje slik v daljšem časovnem obdobju, 2D in 3D dekonvolucijo ter analizo 3D slike</t>
  </si>
  <si>
    <t>the configuration should include software allowing image storage and processing including time-lapse, 2D and 3D deconvolution, and 3D image analysis</t>
  </si>
  <si>
    <t>Mikroskop naj omogoča tudi možnost ročnega in avtomatskega štetja celic</t>
  </si>
  <si>
    <t>the system includes manual and automated cell counting capability</t>
  </si>
  <si>
    <t>Programska oprema mora omogočati izvoz slik v slikovnih formatih kot so: jpg, tif in png, izvoz video datotek pa v: AVI in WMV formatu</t>
  </si>
  <si>
    <t>desired image file formats: jpg, tif, and png, videos file format: AVI and WMV</t>
  </si>
  <si>
    <t>Dobavni rok: 2 meseca po podpisu pogodbe</t>
  </si>
  <si>
    <t xml:space="preserve">Delivery within 2 months after concluding the contract. </t>
  </si>
  <si>
    <t>CNC sistem za napredno proizvodnjo biomaterialov</t>
  </si>
  <si>
    <t>CNC system for the advanced manufacturing of biomaterials</t>
  </si>
  <si>
    <t>Industrijska  robotska roka</t>
  </si>
  <si>
    <t>Industrial robotic arm</t>
  </si>
  <si>
    <t>najmanj 6 osi</t>
  </si>
  <si>
    <t>at least 6 axis</t>
  </si>
  <si>
    <r>
      <t>nosilnost robota: 120 kg ali več</t>
    </r>
    <r>
      <rPr>
        <sz val="8"/>
        <color rgb="FF000000"/>
        <rFont val="Calibri"/>
        <family val="2"/>
      </rPr>
      <t> </t>
    </r>
  </si>
  <si>
    <r>
      <t>the payload of robot: 120 kg or more</t>
    </r>
    <r>
      <rPr>
        <sz val="8"/>
        <color rgb="FF000000"/>
        <rFont val="Calibri"/>
        <family val="2"/>
      </rPr>
      <t> </t>
    </r>
  </si>
  <si>
    <t>doseg robota najmanj 2,0 m</t>
  </si>
  <si>
    <t>the robot reach at least 2.0 m</t>
  </si>
  <si>
    <t>integrirani sistem za senzor sile v krmilniku z senzorjem sile med orodjem in robotom</t>
  </si>
  <si>
    <t>integrated force control system in controller and sensor between spindle and robot arm</t>
  </si>
  <si>
    <r>
      <t>rešitev robotske prirobnice, združljiva z orodji in dodatki, ki omogočajo (na izbirno/zamenljivo) rezkanje, 3D tiskanje, pick &amp; place, rezanje žice</t>
    </r>
    <r>
      <rPr>
        <sz val="8"/>
        <color rgb="FF000000"/>
        <rFont val="Calibri"/>
        <family val="2"/>
      </rPr>
      <t> </t>
    </r>
  </si>
  <si>
    <r>
      <t xml:space="preserve">robot flange solution compatible with tools and accessories allowing (optional/exchangeable) milling, 3D printing, pick &amp; place, wire cutting </t>
    </r>
    <r>
      <rPr>
        <sz val="8"/>
        <color rgb="FF000000"/>
        <rFont val="Calibri"/>
        <family val="2"/>
      </rPr>
      <t> </t>
    </r>
  </si>
  <si>
    <t xml:space="preserve">prednameščeno rezkalniško vreteno </t>
  </si>
  <si>
    <t xml:space="preserve">pre-installed milling spindle </t>
  </si>
  <si>
    <t>moč rezkalnega vretena najmanj 5 kW, do 24 000 vrtljajev na minuto, zračno hlajeno      OK</t>
  </si>
  <si>
    <t xml:space="preserve">milling spindle power of at least of 5kW, up to 24000 RPM, air cooled </t>
  </si>
  <si>
    <t>frekvenčni regulator</t>
  </si>
  <si>
    <t>frequency regulator for spindle</t>
  </si>
  <si>
    <t>samodejna/programabilna menjava orodij za rezkanje (3 x HSK 63)</t>
  </si>
  <si>
    <t>automatic/programable exchange of milling tools (3 x HSK 63)</t>
  </si>
  <si>
    <t>robot, nameščen na vodoravni premični tirnici z najmanj 3,5 m delovne dolžine OK</t>
  </si>
  <si>
    <t>robot installed on the horizontal moving track of at least 3.5 m operational length OK</t>
  </si>
  <si>
    <t>vključen eno osni pozicionirnik  z nosilnostjo najmanj 500 kg, ki je koordiniran z robotom.</t>
  </si>
  <si>
    <t>include one axis rotary positioner with the load capacity of at least 500kg, which is coordinated with robot.</t>
  </si>
  <si>
    <t>robotski sistem mora biti nameščen v laboratorijski sobi, vključno z zaščitno ograjo s hitro premičnimi paneli in drugimi nepogrešljivimi varnostnimi ukrepi</t>
  </si>
  <si>
    <t>the robot system should be installed in the laboratory room, including the protective fencing with quickly movable panels and other indispensable safety measures</t>
  </si>
  <si>
    <t>HMI na krmilniku v Angleškem in Slovenskem jeziku</t>
  </si>
  <si>
    <t>HMI on Controller in Slovenian and English language</t>
  </si>
  <si>
    <t>Kolaborativna robotska roka</t>
  </si>
  <si>
    <t xml:space="preserve">Collaborative robot arm </t>
  </si>
  <si>
    <t xml:space="preserve">nosilnost robota: 4 kg ali več </t>
  </si>
  <si>
    <t xml:space="preserve">the payload of robot: 4 kg or more </t>
  </si>
  <si>
    <t xml:space="preserve">doseg robota najmanj 0,9 m </t>
  </si>
  <si>
    <t xml:space="preserve">the robot range at least 0.9 m </t>
  </si>
  <si>
    <t xml:space="preserve">sodelujoči način delovanja </t>
  </si>
  <si>
    <t xml:space="preserve">collaborative operation mode </t>
  </si>
  <si>
    <t>Prijemalo mora biti kolaborativno, dvo prstno, s silami vsaj 220 N.</t>
  </si>
  <si>
    <t>Gripper should be collaborative, two finger, with forces at least up to 220 N.</t>
  </si>
  <si>
    <t xml:space="preserve">the robot system should be ready for installation on the desk in the laboratory room, including the indispensable cabling and connection to the PC </t>
  </si>
  <si>
    <t xml:space="preserve">Sodelujoči robot z dvema rokama, ki je enak kinematiki človeških rok </t>
  </si>
  <si>
    <t>Collaborative 2 arm robot equivalent to the human arms kinematics</t>
  </si>
  <si>
    <t>dve neodvisno krmiljeni robotski roki z najmanj 7 osmi (vsaka roka)</t>
  </si>
  <si>
    <t>two independently controlled robotic arms with at least 7 axis (each arm)</t>
  </si>
  <si>
    <t xml:space="preserve">nosilnost robota: 0,5 kg ali več </t>
  </si>
  <si>
    <t>the payload of robot: 0.5 kg or more</t>
  </si>
  <si>
    <t xml:space="preserve">sodelujoč način delovanja </t>
  </si>
  <si>
    <t xml:space="preserve">doseg robota najmanj 0,5 m </t>
  </si>
  <si>
    <t xml:space="preserve">the robot range at least 0.5 m </t>
  </si>
  <si>
    <t>vsako prijemalo mora biti opremljeno s servo osjo, vakuumskim držalom in vsaj eno prijemalo mora imeti sistem za strojni vid</t>
  </si>
  <si>
    <t>each gripper should be equipped with the servo  mechanism, vacuum holder and at least one gripper should have camera vision system</t>
  </si>
  <si>
    <t xml:space="preserve">robotski sistem mora biti pripravljen za namestitev na mizo v laboratoriju, vključno z potrebnimi kabli in povezavo z osebnim računalnikom </t>
  </si>
  <si>
    <t>HMI on Controller Slovenian and English language</t>
  </si>
  <si>
    <t>Vsi zgoraj navedeni roboti morajo biti krmiljeni s skupno programsko opremo (vsaj 100 licenc), ki omogoča simulacijo delovnih zaporedij in poenostavljeno programiranje.</t>
  </si>
  <si>
    <t>All above robots should be operated with a common software (at least 100 licences) capable of simulation of the work sequences and simplified programming</t>
  </si>
  <si>
    <r>
      <t>Moduli programske opreme morajo vključevati vsa orodja, potrebna za izdelavo programov za pobiranje in postavljanje, rezkanje in 3D-tiskanje.</t>
    </r>
    <r>
      <rPr>
        <sz val="8"/>
        <color rgb="FF000000"/>
        <rFont val="Calibri"/>
        <family val="2"/>
      </rPr>
      <t> </t>
    </r>
  </si>
  <si>
    <r>
      <t>The software modules should include all tools needed to design programs for pick &amp; place, milling operations and 3D printing</t>
    </r>
    <r>
      <rPr>
        <sz val="8"/>
        <color rgb="FF000000"/>
        <rFont val="Calibri"/>
        <family val="2"/>
      </rPr>
      <t> </t>
    </r>
  </si>
  <si>
    <t>Ponudba mora vključevati instalacijo opreme in izobraževanje oz. usposabljanje naročnikovega osebja na lokaciji naročnika. Osnovni tečaj o delovanju in varnosti nameščenih robotov za bodoče uporabnike. Osnovni tečaj usposabljanja, vključno s splošnim programiranjem robotov in specifičnimi programskimi moduli, kot je delovanje strojne obdelave, zagotovljen za imenovane operaterje robotov</t>
  </si>
  <si>
    <t xml:space="preserve">Installation and training must be included (at contracting authority's premises). Basic robot operation and safety course of the installed robots provided for the future users. Basic training course, including general programming of robots and specific software modules such as machining operation provided for the designated robot operators </t>
  </si>
  <si>
    <t>- HPU mora omogočati nadgranjo moči sistema in pretokov olja v bodoče.</t>
  </si>
  <si>
    <t>- The HPU must enable future system power and oil flow upgrades.</t>
  </si>
  <si>
    <t>- HPU mora imeti spremenljiv pretok, da omogoči prihranek energije pri nižjih zahtevah.</t>
  </si>
  <si>
    <t>- The HPU must have variable flow to enable power saving at lower demand.</t>
  </si>
  <si>
    <t>- Raven hrupa HPU naj bo nižja od 70 dB, ker je HPU postavljen v laboratorij brez zvočne pregrade.</t>
  </si>
  <si>
    <t>- The HPU noise levels should be kept below 70 dB due to the HPU being placed in the laboratory without a sound barrier.</t>
  </si>
  <si>
    <t>Hidravlični razdelilnik (HM) tipa #1</t>
  </si>
  <si>
    <t>Hydraulic Manifold (HM) type #1</t>
  </si>
  <si>
    <t>- Najmanjša skupna zmogljivost pretoka najmanj 100 lpm.</t>
  </si>
  <si>
    <t>- Has at least 100 lpm maximum total flow capacity.</t>
  </si>
  <si>
    <t>- Povezave morajo omogočati vsaj 10 m razdalje od hidravljične črpalke.</t>
  </si>
  <si>
    <t>- Manifold connections should enable at least 10 m distance from the power supply.</t>
  </si>
  <si>
    <t>Hidravlični razdelilnik (HM) tipa #2</t>
  </si>
  <si>
    <t>Hydraulic Manifold (HM) type #2</t>
  </si>
  <si>
    <t>- Ima najmanj 500 lpm največjega skupnega pretoka.</t>
  </si>
  <si>
    <t>- Has at least 500 lpm maximum total flow capacity.</t>
  </si>
  <si>
    <t>- Omogoča, da aktuator tipa #2 doseže 0.7 m/s z možno kasnejšo razširitvijo, da doseže 1.0 m/s.</t>
  </si>
  <si>
    <t>- Enables the actuator type #2 to reach 0.7 m/s with the possible later expansion to reach 1.0 m/s.</t>
  </si>
  <si>
    <t>- Ima 240 l visokotlačnih akumulatorjev in en 60 l nizkotlačni akumulator na povratni strani.</t>
  </si>
  <si>
    <t>- Priključki razdelilnika morajo omogočati najmanj 10 m oddaljenosti od napajanja.</t>
  </si>
  <si>
    <t>- Vključite vse potrebne filtre, ventile, kable itd., da omogočite popolno funkcionalnost.</t>
  </si>
  <si>
    <t>- Omogoča natezno silo najmanj 400 kN</t>
  </si>
  <si>
    <t>- Enables a tension force of at least 400 kN</t>
  </si>
  <si>
    <t>- Omogoča tlačno silo najmanj 600 kN</t>
  </si>
  <si>
    <t>- Enables a compression force of at least 600 kN</t>
  </si>
  <si>
    <t>- Enojen, dvojno delujoč, odporen na utrujanje (do 10Hz).</t>
  </si>
  <si>
    <t>- Single ended, double acting, fatigue rated (up to 10Hz).</t>
  </si>
  <si>
    <t>- Primerne zmogljivosti za ponujeni tip aktuatorja.</t>
  </si>
  <si>
    <t>- Of appropriate capacity for the offered actuator.</t>
  </si>
  <si>
    <t>- Kot nagiba najmanj +/- 10 °</t>
  </si>
  <si>
    <t>- Tilt angle of at least +/- 10°</t>
  </si>
  <si>
    <t>- Kot vrtenja najmanj +/- 60 °</t>
  </si>
  <si>
    <t>- Swivel angle of at least +/- 60°</t>
  </si>
  <si>
    <t>- Omogoča natezno in tlačno silo najmanj 250 kN</t>
  </si>
  <si>
    <t>- Enables tension and compression force of at least 250 kN</t>
  </si>
  <si>
    <t>- Ima dinamični hod najmanj 300 mm</t>
  </si>
  <si>
    <t>- Has dynamic stroke of at least 300 mm</t>
  </si>
  <si>
    <t>- Sistem trojnih servo ventilov, ki bo omogočal hitro dinamično testiranje in se obenem uporabljal tudi kot tretji statični aktuator. V načinu hitrega dinamičnega preskušanja mora biti hitrost aktuatorja približno 0.7 m/s</t>
  </si>
  <si>
    <t>- Triple servo valve system that will allow to fast dynamic testing as well as being used as a third static actuator. In fast dynamic testing mode the velocity of the actuator is to be about 0.7 m/s</t>
  </si>
  <si>
    <t>- Vključiti vse potrebne filtre, ventile, kable itd., da je omogočeno popolno delovanje do 15 m od razdelilnika.</t>
  </si>
  <si>
    <t>- Include all the necessary filters, valves, cables etc. to enable full functionality with a service manifold up to 15 m away.</t>
  </si>
  <si>
    <t>- Možnost zagona do 4 aktuatorjev hkrati.</t>
  </si>
  <si>
    <t>- Able to run up to 4 actuators at the same time.</t>
  </si>
  <si>
    <t>- Možnost vodenja potresne mize z akturatorjem tipa #2.</t>
  </si>
  <si>
    <t>- Able to run a shake table with the actuator type #2.</t>
  </si>
  <si>
    <t>- Priključki morajo omogočati najmanj 15 m oddaljenosti od aktuatorjev.</t>
  </si>
  <si>
    <t>- Connections should enable at least 15 m distance from the actuators.</t>
  </si>
  <si>
    <t>- Stojalo vključeno.</t>
  </si>
  <si>
    <t>- Rack included.</t>
  </si>
  <si>
    <t>- PC z monitorjem, miško, tipkovnico.</t>
  </si>
  <si>
    <t>- PC with monitor, mouse, keyboard.</t>
  </si>
  <si>
    <t>- Testiranje programske opreme.</t>
  </si>
  <si>
    <t>- Testing software.</t>
  </si>
  <si>
    <t>- Imel bo 32 analognih vhodov in 48 DI/DO</t>
  </si>
  <si>
    <t>- Will have 32 analog inputs, as well as 48 DI/DO</t>
  </si>
  <si>
    <t>- Lahko poganja štiri neodvisne aktuatorje.</t>
  </si>
  <si>
    <t>- Able to run four independent actuators.</t>
  </si>
  <si>
    <t>- Ista programska oprema, ki je aktuator, je tudi programska oprema DAQ.</t>
  </si>
  <si>
    <t>- The same software that is the actuator is also the DAQ software.</t>
  </si>
  <si>
    <t>- Priključki morajo omogočati najmanj 15 m oddaljenosti od krmilnika.</t>
  </si>
  <si>
    <t>- Connections should enable at least 15 m distance from the controller.</t>
  </si>
  <si>
    <t xml:space="preserve">- LVDT ali linearni potenciometri.
- Linearnost vsaj 0.5 %.
- Štirje različni kompleti:
   5 kosov z merilnim območjem 5 cm, vzmeteni
   5 kosov z merilnim območjem 10 cm, vzmeteni
   5 kosov z merilnim območjem 15 cm, vzmeteni
   5 kosov z merilnim območjem 20 cm, vzmeteni
</t>
  </si>
  <si>
    <t xml:space="preserve">- LVDTs or linear potentiometers.
- Linearity of 0.5 % at least.
- Four different sets:
   5 pieces with 5 cm range, springloaded
   5 pieces with 10 cm range, springloaded
   5 pieces with 15 cm range, springloaded
   5 pieces with 20 cm range, springloaded
</t>
  </si>
  <si>
    <t>Modularni jekleni elementi testirnega okvirja</t>
  </si>
  <si>
    <t>Modular steel elements for testign frame</t>
  </si>
  <si>
    <t>- Po specifikaciji v načrtih.</t>
  </si>
  <si>
    <t>- As specified in the drawings.</t>
  </si>
  <si>
    <t>- Vsa navedena oprema vključuje vse potrebno za popolno delovanje po dobavi in montaži (filtri, ventili, kabli, olje itd.), brez skritih stroškov.</t>
  </si>
  <si>
    <t>- All listed equipment includes everything necessary for full operability after delivery and installation (filters, valves, cables, oil etc.), no hidden expenses.</t>
  </si>
  <si>
    <t>Vključeno z namestitvijo, kalibracijo vseh dobavljenih elementov in usposabljanje (v prostorih naročnika).</t>
  </si>
  <si>
    <t>Installation, on-site calibration for supplied transducers and training must be included (at contracting authority's premises).</t>
  </si>
  <si>
    <t>- Has 240 l of high pressure accumulators and one 60 l low pressure accumulator on the return side.</t>
  </si>
  <si>
    <t>Hidravlični aktuator tipa #1 (kvazistatičen), 2 kosa</t>
  </si>
  <si>
    <t>Hydraulic Actuator type #1 (quasi-static), 2 pieces</t>
  </si>
  <si>
    <t>Merilna celica za aktuatorje tipa #1, 2 kosa</t>
  </si>
  <si>
    <t>Load cell for type #1 actuators, 2 pieces</t>
  </si>
  <si>
    <t>Zglobi za aktuatorje tipa #1, 2 para</t>
  </si>
  <si>
    <t>Swivels for type #1 actuators, 2 pairs</t>
  </si>
  <si>
    <t>Garancija in podporno obdobje: 12 mesecev od prevzema s kontrolo in servisom na terenu pri 12 mesecih.</t>
  </si>
  <si>
    <t>Warranty and support period: 12 months from acceptance with an on-site inspection and service within 12 months.</t>
  </si>
  <si>
    <t xml:space="preserve">Sklop 5 / Lot 5 </t>
  </si>
  <si>
    <t>Sklop 8 / Lot 8</t>
  </si>
  <si>
    <t>Sklop 2/ Lot 2</t>
  </si>
  <si>
    <t>SKLOP 1 / LOT 1</t>
  </si>
  <si>
    <t>Dostava v 6 mesecih po sklenitvi pogodbe oz. najkasneje  do 31.8.2022 (kar nastopi prej).</t>
  </si>
  <si>
    <t xml:space="preserve">Delivery within 6 months after concluding the contract or no later than 31.8.2022 (whichever comes first). </t>
  </si>
  <si>
    <t>Dobavni rok: 5 mesecev po podpisu pogodbe oz. najkasneje  do 31.8.2022 (kar nastopi prej).</t>
  </si>
  <si>
    <t xml:space="preserve">Delivery within 5 months after concluding the contract or no later than 31.8.2022 (whichever comes first). </t>
  </si>
  <si>
    <t>Dobavni rok: 6 mesecev po podpisu pogodbe oz. najkasneje  do 31.8.2022 (kar nastopi prej).</t>
  </si>
  <si>
    <t>Dobavni rok - Izvedba celotnega posla: v 13 tednih po sklenitvi pogodbe.</t>
  </si>
  <si>
    <t xml:space="preserve">Delivery - Complete business execution: within 13 weeks after concluding the contract. </t>
  </si>
  <si>
    <t>Ponudba mora vključevati vse potrebno za vgradnjo, zagon in delovanje dvigala, tj. vse meritve, načrte, kable, pritrdila, elektro omarice, mazila, znake, ozemkjitve, kontrole itd. Skriti stroški niso upravičeni. Objekt, kjer bo vgrajeno dvigalo ima pripravljene podpore žerjavne proge (konzolni nosilci iz AB stebrov) ter trofazni električni priključek.</t>
  </si>
  <si>
    <t>OGLED LOKACIJE:
Naročnik bo za vse zainteresirane potencialne ponudnike organiziral možnost ogleda objekta, kjer bo vgrajeno dvigalo.
Ogled je možen zgolj po predhodni najavi pri naročniku, kontakt: iztok.sustersic@innorenew.eu. Ogled bo možen najkasneje do 12.1.2022, zato se morajo zainteresirani ponudniki pravočasno javiti zgoornjemu kontaktu za določitev datuma in ure ogleda. 
Ogled ni obvezen. Ponudnik, ki se ogleda ne bo udeležil, se ne more sklicevati na dejstva, da mu karkoli ni bilo poznano glede obstoječega stanja, kjer naj bi bil žerjav vgrajen, in iz tega razloga tudi ni upravičeno kakršnokili zvišanje pogodbene cene.</t>
  </si>
  <si>
    <t xml:space="preserve">SITE VISIT:
The contracting authority will organize for all interested potential bidders  the possibility of visiting the facility where the overhead bridge crane will be installed.
Site visit is possible only by prior appointment with the contracting authority, contact: iztok.sustersic@innorenew.eu. Site visit will be possible until 12. January, 2022 at  the latest, so interested bidders must contact the above contact in a timely manner to determine the date and time of the visit.
Site visit is optional. The bidder who will not attend a site visit cannot rely on the fact that he was not aware of anything regarding the existing condition where the overhead bridge crane is supposed to be installed, and for this reason any increase in the contract price is not justified.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</si>
</sst>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38" x14ac:knownFonts="1">
    <font>
      <sz val="11"/>
      <color rgb="FF000000"/>
      <name val="Calibri"/>
      <family val="2"/>
      <charset val="1"/>
    </font>
    <font>
      <sz val="11"/>
      <color theme="1"/>
      <name val="Calibri"/>
      <family val="2"/>
      <scheme val="minor"/>
    </font>
    <font>
      <sz val="11"/>
      <color theme="1"/>
      <name val="Calibri"/>
      <family val="2"/>
      <scheme val="minor"/>
    </font>
    <font>
      <b/>
      <sz val="10"/>
      <color rgb="FF000000"/>
      <name val="Arial"/>
      <family val="2"/>
    </font>
    <font>
      <b/>
      <sz val="10"/>
      <name val="Arial"/>
      <family val="2"/>
    </font>
    <font>
      <sz val="10"/>
      <color rgb="FF000000"/>
      <name val="Arial"/>
      <family val="2"/>
    </font>
    <font>
      <b/>
      <sz val="10"/>
      <color theme="1"/>
      <name val="Arial"/>
      <family val="2"/>
    </font>
    <font>
      <sz val="10"/>
      <name val="Arial"/>
      <family val="2"/>
    </font>
    <font>
      <sz val="11"/>
      <color rgb="FF000000"/>
      <name val="Calibri"/>
      <family val="2"/>
      <charset val="1"/>
    </font>
    <font>
      <b/>
      <sz val="11"/>
      <color theme="1"/>
      <name val="Calibri"/>
      <family val="2"/>
      <charset val="238"/>
      <scheme val="minor"/>
    </font>
    <font>
      <b/>
      <sz val="11"/>
      <color rgb="FF000000"/>
      <name val="Calibri"/>
      <family val="2"/>
      <charset val="1"/>
    </font>
    <font>
      <b/>
      <sz val="11"/>
      <name val="Calibri"/>
      <family val="2"/>
      <charset val="1"/>
    </font>
    <font>
      <sz val="11"/>
      <name val="Calibri"/>
      <family val="2"/>
      <charset val="1"/>
    </font>
    <font>
      <sz val="11"/>
      <color rgb="FF222222"/>
      <name val="Calibri"/>
      <family val="2"/>
      <charset val="1"/>
    </font>
    <font>
      <sz val="10"/>
      <color theme="1"/>
      <name val="Arial"/>
      <family val="2"/>
    </font>
    <font>
      <sz val="10"/>
      <name val="Arial"/>
      <family val="2"/>
      <charset val="238"/>
    </font>
    <font>
      <sz val="10"/>
      <color theme="1"/>
      <name val="Arial"/>
      <family val="2"/>
      <charset val="238"/>
    </font>
    <font>
      <b/>
      <sz val="10"/>
      <color rgb="FF000000"/>
      <name val="Arial"/>
      <family val="2"/>
      <charset val="238"/>
    </font>
    <font>
      <b/>
      <sz val="10"/>
      <name val="Arial"/>
      <family val="2"/>
      <charset val="238"/>
    </font>
    <font>
      <vertAlign val="superscript"/>
      <sz val="10"/>
      <color rgb="FF000000"/>
      <name val="Arial"/>
      <family val="2"/>
    </font>
    <font>
      <vertAlign val="subscript"/>
      <sz val="10"/>
      <color rgb="FF000000"/>
      <name val="Arial"/>
      <family val="2"/>
    </font>
    <font>
      <sz val="10"/>
      <color rgb="FF000000"/>
      <name val="Calibri"/>
      <family val="2"/>
    </font>
    <font>
      <b/>
      <sz val="9"/>
      <color theme="1"/>
      <name val="Calibri"/>
      <family val="2"/>
      <charset val="238"/>
      <scheme val="minor"/>
    </font>
    <font>
      <b/>
      <sz val="11"/>
      <name val="Arial"/>
      <family val="2"/>
      <charset val="238"/>
    </font>
    <font>
      <b/>
      <sz val="8"/>
      <name val="Arial"/>
      <family val="2"/>
      <charset val="238"/>
    </font>
    <font>
      <sz val="8"/>
      <color rgb="FF000000"/>
      <name val="Arial"/>
      <family val="2"/>
      <charset val="238"/>
    </font>
    <font>
      <b/>
      <sz val="8"/>
      <name val="Calibri"/>
      <family val="2"/>
      <charset val="238"/>
      <scheme val="minor"/>
    </font>
    <font>
      <sz val="8"/>
      <name val="Arial"/>
      <family val="2"/>
      <charset val="238"/>
    </font>
    <font>
      <b/>
      <sz val="10"/>
      <color rgb="FF000000"/>
      <name val="Calibri"/>
      <family val="2"/>
    </font>
    <font>
      <b/>
      <sz val="10"/>
      <color rgb="FF000000"/>
      <name val="Calibri"/>
      <family val="2"/>
      <charset val="238"/>
    </font>
    <font>
      <b/>
      <sz val="11"/>
      <color rgb="FF000000"/>
      <name val="Calibri"/>
      <family val="2"/>
      <charset val="238"/>
    </font>
    <font>
      <b/>
      <sz val="11"/>
      <name val="Calibri"/>
      <family val="2"/>
      <charset val="238"/>
    </font>
    <font>
      <sz val="10"/>
      <color rgb="FF201F1E"/>
      <name val="Arial"/>
      <family val="2"/>
    </font>
    <font>
      <b/>
      <i/>
      <sz val="10"/>
      <color rgb="FF000000"/>
      <name val="Arial"/>
      <family val="2"/>
    </font>
    <font>
      <sz val="9"/>
      <color rgb="FF201F1E"/>
      <name val="Segoe UI"/>
      <family val="2"/>
    </font>
    <font>
      <sz val="8"/>
      <color rgb="FF000000"/>
      <name val="Calibri"/>
      <family val="2"/>
    </font>
    <font>
      <sz val="9"/>
      <color rgb="FF000000"/>
      <name val="Arial"/>
      <family val="2"/>
      <charset val="238"/>
    </font>
    <font>
      <i/>
      <sz val="10"/>
      <color rgb="FF000000"/>
      <name val="Arial"/>
      <family val="2"/>
      <charset val="238"/>
    </font>
  </fonts>
  <fills count="15">
    <fill>
      <patternFill patternType="none"/>
    </fill>
    <fill>
      <patternFill patternType="gray125"/>
    </fill>
    <fill>
      <patternFill patternType="solid">
        <fgColor rgb="FFB4C7E7"/>
        <bgColor rgb="FFB4C6E7"/>
      </patternFill>
    </fill>
    <fill>
      <patternFill patternType="solid">
        <fgColor rgb="FFBFBFBF"/>
        <bgColor rgb="FFB4C6E7"/>
      </patternFill>
    </fill>
    <fill>
      <patternFill patternType="solid">
        <fgColor rgb="FFA9D08E"/>
        <bgColor rgb="FFA9D18E"/>
      </patternFill>
    </fill>
    <fill>
      <patternFill patternType="solid">
        <fgColor rgb="FFB4C6E7"/>
        <bgColor rgb="FFB4C7E7"/>
      </patternFill>
    </fill>
    <fill>
      <patternFill patternType="solid">
        <fgColor theme="9" tint="0.39997558519241921"/>
        <bgColor indexed="64"/>
      </patternFill>
    </fill>
    <fill>
      <patternFill patternType="solid">
        <fgColor rgb="FFB4C7E7"/>
        <bgColor rgb="FFBFBFBF"/>
      </patternFill>
    </fill>
    <fill>
      <patternFill patternType="solid">
        <fgColor rgb="FFA9D18E"/>
        <bgColor rgb="FFBFBFBF"/>
      </patternFill>
    </fill>
    <fill>
      <patternFill patternType="solid">
        <fgColor rgb="FFBFBFBF"/>
        <bgColor rgb="FFB4C7E7"/>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3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auto="1"/>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style="thin">
        <color indexed="64"/>
      </right>
      <top style="double">
        <color indexed="64"/>
      </top>
      <bottom style="double">
        <color indexed="64"/>
      </bottom>
      <diagonal/>
    </border>
    <border>
      <left/>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top/>
      <bottom/>
      <diagonal/>
    </border>
  </borders>
  <cellStyleXfs count="6">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9" fontId="8" fillId="0" borderId="0" applyFont="0" applyFill="0" applyBorder="0" applyAlignment="0" applyProtection="0"/>
  </cellStyleXfs>
  <cellXfs count="237">
    <xf numFmtId="0" fontId="0" fillId="0" borderId="0" xfId="0"/>
    <xf numFmtId="0" fontId="3" fillId="0" borderId="1" xfId="0" applyFont="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5" fillId="0" borderId="0" xfId="0" applyFont="1" applyAlignment="1">
      <alignment vertical="center"/>
    </xf>
    <xf numFmtId="0" fontId="5" fillId="0" borderId="0" xfId="0" applyFont="1"/>
    <xf numFmtId="0" fontId="5" fillId="3" borderId="1" xfId="0" applyFont="1" applyFill="1" applyBorder="1"/>
    <xf numFmtId="0" fontId="5" fillId="0" borderId="0" xfId="0" applyFont="1" applyAlignment="1">
      <alignment horizontal="center" vertical="center"/>
    </xf>
    <xf numFmtId="165" fontId="4"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5" fillId="5" borderId="1" xfId="0" applyFont="1" applyFill="1" applyBorder="1" applyAlignment="1">
      <alignment wrapText="1"/>
    </xf>
    <xf numFmtId="0" fontId="3" fillId="0" borderId="3" xfId="0" applyFont="1" applyBorder="1" applyAlignment="1">
      <alignment vertical="center"/>
    </xf>
    <xf numFmtId="0" fontId="3" fillId="0" borderId="3" xfId="0" applyFont="1" applyBorder="1" applyAlignment="1">
      <alignment horizontal="center" vertical="center" wrapText="1"/>
    </xf>
    <xf numFmtId="0" fontId="6" fillId="6" borderId="1" xfId="0" applyFont="1" applyFill="1" applyBorder="1" applyAlignment="1">
      <alignment horizontal="center" vertical="center"/>
    </xf>
    <xf numFmtId="0" fontId="5" fillId="0" borderId="1" xfId="0" applyFont="1" applyBorder="1" applyAlignment="1">
      <alignment wrapText="1"/>
    </xf>
    <xf numFmtId="0" fontId="7" fillId="0" borderId="1" xfId="0" applyFont="1" applyBorder="1" applyAlignment="1">
      <alignment wrapText="1"/>
    </xf>
    <xf numFmtId="0" fontId="10" fillId="0" borderId="1" xfId="0" applyFont="1" applyBorder="1"/>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164" fontId="11" fillId="7" borderId="1" xfId="0" applyNumberFormat="1" applyFont="1" applyFill="1" applyBorder="1" applyAlignment="1" applyProtection="1">
      <alignment horizontal="center" wrapText="1"/>
      <protection locked="0"/>
    </xf>
    <xf numFmtId="4" fontId="11" fillId="7" borderId="1" xfId="0" applyNumberFormat="1" applyFont="1" applyFill="1" applyBorder="1" applyAlignment="1" applyProtection="1">
      <alignment horizontal="center" wrapText="1"/>
      <protection locked="0"/>
    </xf>
    <xf numFmtId="4" fontId="11" fillId="7" borderId="1" xfId="0" applyNumberFormat="1" applyFont="1" applyFill="1" applyBorder="1" applyAlignment="1">
      <alignment horizontal="center" wrapText="1"/>
    </xf>
    <xf numFmtId="165" fontId="11" fillId="7" borderId="1" xfId="0" applyNumberFormat="1" applyFont="1" applyFill="1" applyBorder="1" applyAlignment="1">
      <alignment horizontal="center" wrapText="1"/>
    </xf>
    <xf numFmtId="166" fontId="11" fillId="7" borderId="1" xfId="0" applyNumberFormat="1" applyFont="1" applyFill="1" applyBorder="1" applyAlignment="1">
      <alignment horizontal="center" wrapText="1"/>
    </xf>
    <xf numFmtId="0" fontId="11" fillId="7" borderId="1" xfId="0" applyFont="1" applyFill="1" applyBorder="1" applyAlignment="1" applyProtection="1">
      <alignment horizontal="center" wrapText="1"/>
      <protection locked="0"/>
    </xf>
    <xf numFmtId="0" fontId="10" fillId="8" borderId="1" xfId="0" applyFont="1" applyFill="1" applyBorder="1" applyAlignment="1">
      <alignment horizontal="center" vertical="center"/>
    </xf>
    <xf numFmtId="0" fontId="0" fillId="9" borderId="1" xfId="0" applyFill="1" applyBorder="1"/>
    <xf numFmtId="0" fontId="0" fillId="0" borderId="4" xfId="0" applyBorder="1" applyAlignment="1">
      <alignment vertical="top" wrapText="1"/>
    </xf>
    <xf numFmtId="0" fontId="0" fillId="0" borderId="5" xfId="0" applyBorder="1" applyAlignment="1">
      <alignment vertical="top" wrapText="1"/>
    </xf>
    <xf numFmtId="0" fontId="0" fillId="0" borderId="0" xfId="0" applyAlignment="1">
      <alignment wrapText="1"/>
    </xf>
    <xf numFmtId="0" fontId="0" fillId="0" borderId="6" xfId="0" applyBorder="1" applyAlignment="1">
      <alignment vertical="top" wrapText="1"/>
    </xf>
    <xf numFmtId="0" fontId="0" fillId="0" borderId="0" xfId="0" applyAlignment="1">
      <alignment horizontal="left" vertical="center"/>
    </xf>
    <xf numFmtId="0" fontId="0" fillId="7" borderId="1" xfId="0" applyFill="1" applyBorder="1" applyAlignment="1">
      <alignment wrapText="1"/>
    </xf>
    <xf numFmtId="0" fontId="12" fillId="0" borderId="0" xfId="0" applyFont="1" applyBorder="1" applyAlignment="1">
      <alignment wrapText="1"/>
    </xf>
    <xf numFmtId="164" fontId="11" fillId="7" borderId="1" xfId="0" applyNumberFormat="1" applyFont="1" applyFill="1" applyBorder="1" applyAlignment="1" applyProtection="1">
      <alignment horizontal="center" vertical="center" wrapText="1"/>
      <protection locked="0"/>
    </xf>
    <xf numFmtId="4" fontId="11" fillId="7" borderId="1" xfId="0" applyNumberFormat="1" applyFont="1" applyFill="1" applyBorder="1" applyAlignment="1" applyProtection="1">
      <alignment horizontal="center" vertical="center" wrapText="1"/>
      <protection locked="0"/>
    </xf>
    <xf numFmtId="4" fontId="11" fillId="7" borderId="1" xfId="0" applyNumberFormat="1"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6" fontId="11" fillId="7" borderId="1" xfId="0" applyNumberFormat="1" applyFont="1" applyFill="1" applyBorder="1" applyAlignment="1">
      <alignment horizontal="center" vertical="center" wrapText="1"/>
    </xf>
    <xf numFmtId="0" fontId="11" fillId="7" borderId="1" xfId="0" applyFont="1" applyFill="1" applyBorder="1" applyAlignment="1" applyProtection="1">
      <alignment horizontal="center" vertical="center" wrapText="1"/>
      <protection locked="0"/>
    </xf>
    <xf numFmtId="0" fontId="0" fillId="9" borderId="10" xfId="0" applyFill="1" applyBorder="1"/>
    <xf numFmtId="0" fontId="0" fillId="7" borderId="7" xfId="0" applyFill="1" applyBorder="1" applyAlignment="1">
      <alignment wrapText="1"/>
    </xf>
    <xf numFmtId="0" fontId="0" fillId="0" borderId="0" xfId="0" applyAlignment="1">
      <alignment vertical="top"/>
    </xf>
    <xf numFmtId="0" fontId="0" fillId="0" borderId="0" xfId="0" applyFill="1" applyBorder="1" applyAlignment="1">
      <alignment wrapText="1"/>
    </xf>
    <xf numFmtId="0" fontId="0" fillId="0" borderId="0" xfId="0" applyFill="1" applyBorder="1"/>
    <xf numFmtId="0" fontId="0" fillId="9" borderId="7" xfId="0" applyFill="1" applyBorder="1"/>
    <xf numFmtId="49" fontId="10" fillId="8" borderId="1" xfId="0" applyNumberFormat="1" applyFont="1" applyFill="1" applyBorder="1" applyAlignment="1">
      <alignment horizontal="center" vertical="center"/>
    </xf>
    <xf numFmtId="0" fontId="10" fillId="0" borderId="0" xfId="0" applyFont="1"/>
    <xf numFmtId="2" fontId="10" fillId="0" borderId="0" xfId="0" applyNumberFormat="1" applyFont="1"/>
    <xf numFmtId="2" fontId="0" fillId="0" borderId="0" xfId="0" applyNumberFormat="1"/>
    <xf numFmtId="0" fontId="13" fillId="0" borderId="10" xfId="0" applyFont="1" applyBorder="1" applyAlignment="1">
      <alignment vertical="center"/>
    </xf>
    <xf numFmtId="0" fontId="13" fillId="0" borderId="0" xfId="0" applyFont="1" applyAlignment="1">
      <alignment vertical="center"/>
    </xf>
    <xf numFmtId="49" fontId="0" fillId="0" borderId="0" xfId="0" applyNumberFormat="1" applyAlignment="1">
      <alignment horizontal="left" vertical="center"/>
    </xf>
    <xf numFmtId="49" fontId="10" fillId="0" borderId="0" xfId="0" applyNumberFormat="1" applyFont="1" applyAlignment="1">
      <alignment vertical="top"/>
    </xf>
    <xf numFmtId="49" fontId="0" fillId="0" borderId="0" xfId="0" applyNumberFormat="1" applyAlignment="1">
      <alignment horizontal="left" vertical="top"/>
    </xf>
    <xf numFmtId="49" fontId="0" fillId="0" borderId="0" xfId="0" applyNumberFormat="1" applyAlignment="1">
      <alignment vertical="top"/>
    </xf>
    <xf numFmtId="49" fontId="0" fillId="0" borderId="0" xfId="0" applyNumberFormat="1" applyAlignment="1">
      <alignment horizontal="justify" vertical="center"/>
    </xf>
    <xf numFmtId="49" fontId="10" fillId="0" borderId="0" xfId="0" applyNumberFormat="1" applyFont="1" applyAlignment="1">
      <alignment horizontal="justify" vertical="center"/>
    </xf>
    <xf numFmtId="49" fontId="10" fillId="0" borderId="0" xfId="0" applyNumberFormat="1" applyFont="1" applyAlignment="1">
      <alignment horizontal="left" vertical="center"/>
    </xf>
    <xf numFmtId="49" fontId="0" fillId="0" borderId="0" xfId="0" applyNumberFormat="1"/>
    <xf numFmtId="2" fontId="10" fillId="9" borderId="1" xfId="0" applyNumberFormat="1" applyFont="1" applyFill="1" applyBorder="1" applyAlignment="1">
      <alignment horizontal="center" vertical="center"/>
    </xf>
    <xf numFmtId="9" fontId="10" fillId="9" borderId="1" xfId="5" applyFont="1" applyFill="1" applyBorder="1" applyAlignment="1" applyProtection="1">
      <alignment horizontal="center" vertical="center"/>
    </xf>
    <xf numFmtId="2" fontId="10" fillId="0" borderId="1" xfId="0" applyNumberFormat="1" applyFont="1" applyBorder="1" applyAlignment="1">
      <alignment horizontal="center" vertical="center"/>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164" fontId="4" fillId="10" borderId="2" xfId="1" applyNumberFormat="1" applyFont="1" applyFill="1" applyBorder="1" applyAlignment="1" applyProtection="1">
      <alignment horizontal="center" vertical="center" wrapText="1"/>
      <protection locked="0"/>
    </xf>
    <xf numFmtId="164" fontId="4" fillId="10" borderId="1" xfId="1" applyNumberFormat="1" applyFont="1" applyFill="1" applyBorder="1" applyAlignment="1" applyProtection="1">
      <alignment horizontal="center" vertical="center" wrapText="1"/>
      <protection locked="0"/>
    </xf>
    <xf numFmtId="4" fontId="4" fillId="10" borderId="1" xfId="1" applyNumberFormat="1" applyFont="1" applyFill="1" applyBorder="1" applyAlignment="1" applyProtection="1">
      <alignment horizontal="center" vertical="center" wrapText="1"/>
      <protection locked="0"/>
    </xf>
    <xf numFmtId="4" fontId="4" fillId="10" borderId="1" xfId="1" applyNumberFormat="1" applyFont="1" applyFill="1" applyBorder="1" applyAlignment="1">
      <alignment horizontal="center" vertical="center" wrapText="1"/>
    </xf>
    <xf numFmtId="165" fontId="4" fillId="10" borderId="1" xfId="1" applyNumberFormat="1" applyFont="1" applyFill="1" applyBorder="1" applyAlignment="1">
      <alignment horizontal="center" vertical="center" wrapText="1"/>
    </xf>
    <xf numFmtId="166" fontId="4" fillId="10" borderId="1" xfId="1" applyNumberFormat="1" applyFont="1" applyFill="1" applyBorder="1" applyAlignment="1">
      <alignment horizontal="center" vertical="center" wrapText="1"/>
    </xf>
    <xf numFmtId="0" fontId="4" fillId="10" borderId="1" xfId="1" applyFont="1" applyFill="1" applyBorder="1" applyAlignment="1" applyProtection="1">
      <alignment horizontal="center" vertical="center" wrapText="1"/>
      <protection locked="0"/>
    </xf>
    <xf numFmtId="0" fontId="6" fillId="6" borderId="1" xfId="1" applyFont="1" applyFill="1" applyBorder="1" applyAlignment="1">
      <alignment horizontal="center" vertical="center"/>
    </xf>
    <xf numFmtId="0" fontId="3" fillId="6" borderId="1" xfId="1" applyFont="1" applyFill="1" applyBorder="1" applyAlignment="1">
      <alignment horizontal="center" vertical="center"/>
    </xf>
    <xf numFmtId="0" fontId="6" fillId="6" borderId="1" xfId="1" applyFont="1" applyFill="1" applyBorder="1" applyAlignment="1">
      <alignment horizontal="center" vertical="center" wrapText="1"/>
    </xf>
    <xf numFmtId="4" fontId="6" fillId="3" borderId="1" xfId="1" applyNumberFormat="1" applyFont="1" applyFill="1" applyBorder="1" applyAlignment="1">
      <alignment horizontal="center" vertical="center"/>
    </xf>
    <xf numFmtId="9" fontId="3" fillId="3" borderId="1" xfId="2" applyFont="1" applyFill="1" applyBorder="1" applyAlignment="1">
      <alignment horizontal="center" vertical="center"/>
    </xf>
    <xf numFmtId="4" fontId="3" fillId="0" borderId="1" xfId="1" applyNumberFormat="1" applyFont="1" applyBorder="1" applyAlignment="1">
      <alignment horizontal="center" vertical="center"/>
    </xf>
    <xf numFmtId="0" fontId="6" fillId="0" borderId="11" xfId="1" applyFont="1" applyBorder="1" applyAlignment="1">
      <alignment horizontal="center" vertical="center"/>
    </xf>
    <xf numFmtId="0" fontId="3" fillId="0" borderId="0" xfId="1" applyFont="1" applyAlignment="1">
      <alignment horizontal="center" vertical="center"/>
    </xf>
    <xf numFmtId="0" fontId="6" fillId="0" borderId="0" xfId="1" applyFont="1" applyAlignment="1">
      <alignment horizontal="center" vertical="center" wrapText="1"/>
    </xf>
    <xf numFmtId="0" fontId="6" fillId="0" borderId="0" xfId="1" applyFont="1" applyAlignment="1">
      <alignment horizontal="center" vertical="center"/>
    </xf>
    <xf numFmtId="4" fontId="3" fillId="0" borderId="0" xfId="1" applyNumberFormat="1" applyFont="1" applyAlignment="1">
      <alignment horizontal="center" vertical="center"/>
    </xf>
    <xf numFmtId="9" fontId="3" fillId="0" borderId="0" xfId="2" applyFont="1" applyFill="1" applyBorder="1" applyAlignment="1">
      <alignment horizontal="center" vertical="center"/>
    </xf>
    <xf numFmtId="0" fontId="5" fillId="0" borderId="0" xfId="1" applyFont="1" applyAlignment="1">
      <alignment horizontal="center" vertical="center"/>
    </xf>
    <xf numFmtId="0" fontId="14" fillId="0" borderId="12" xfId="1" applyFont="1" applyBorder="1"/>
    <xf numFmtId="0" fontId="7" fillId="11" borderId="1" xfId="0" applyFont="1" applyFill="1" applyBorder="1" applyAlignment="1">
      <alignment horizontal="left" vertical="center" wrapText="1"/>
    </xf>
    <xf numFmtId="0" fontId="7" fillId="0" borderId="1" xfId="0" applyFont="1" applyBorder="1" applyAlignment="1">
      <alignment horizontal="left" vertical="center" wrapText="1"/>
    </xf>
    <xf numFmtId="0" fontId="14" fillId="0" borderId="0" xfId="1" applyFont="1"/>
    <xf numFmtId="0" fontId="5" fillId="0" borderId="0" xfId="1" applyFont="1"/>
    <xf numFmtId="2" fontId="3" fillId="0" borderId="0" xfId="1" applyNumberFormat="1" applyFont="1" applyAlignment="1">
      <alignment horizontal="center" vertical="center"/>
    </xf>
    <xf numFmtId="0" fontId="5" fillId="2" borderId="1" xfId="1" applyFont="1" applyFill="1" applyBorder="1" applyAlignment="1">
      <alignment wrapText="1"/>
    </xf>
    <xf numFmtId="0" fontId="5" fillId="3" borderId="1" xfId="1" applyFont="1" applyFill="1" applyBorder="1"/>
    <xf numFmtId="0" fontId="7" fillId="0" borderId="0" xfId="1" applyFont="1" applyAlignment="1">
      <alignment wrapText="1"/>
    </xf>
    <xf numFmtId="0" fontId="7" fillId="0" borderId="0" xfId="1" applyFont="1"/>
    <xf numFmtId="0" fontId="5" fillId="0" borderId="1" xfId="0" applyFont="1" applyBorder="1" applyAlignment="1">
      <alignment horizontal="left" vertical="center"/>
    </xf>
    <xf numFmtId="0" fontId="15" fillId="0" borderId="1" xfId="0" applyFont="1" applyBorder="1" applyAlignment="1">
      <alignment horizontal="left" vertical="center" wrapText="1"/>
    </xf>
    <xf numFmtId="0" fontId="16" fillId="0" borderId="1" xfId="1" applyFont="1" applyBorder="1" applyAlignment="1">
      <alignment horizontal="left" vertical="center" wrapText="1"/>
    </xf>
    <xf numFmtId="0" fontId="5" fillId="0" borderId="1" xfId="0" applyFont="1" applyBorder="1" applyAlignment="1">
      <alignment horizontal="left" vertical="center" wrapText="1"/>
    </xf>
    <xf numFmtId="0" fontId="5" fillId="0" borderId="0" xfId="1" applyFont="1" applyFill="1" applyBorder="1" applyAlignment="1">
      <alignment wrapText="1"/>
    </xf>
    <xf numFmtId="0" fontId="5" fillId="0" borderId="0" xfId="1" applyFont="1" applyFill="1" applyBorder="1"/>
    <xf numFmtId="0" fontId="5" fillId="13" borderId="1" xfId="1" applyFont="1" applyFill="1" applyBorder="1" applyAlignment="1">
      <alignment horizontal="center" vertical="center"/>
    </xf>
    <xf numFmtId="0" fontId="5" fillId="0" borderId="1" xfId="0" applyFont="1" applyBorder="1"/>
    <xf numFmtId="0" fontId="3" fillId="0" borderId="1" xfId="0" applyFont="1" applyBorder="1" applyAlignment="1">
      <alignment vertical="center"/>
    </xf>
    <xf numFmtId="0" fontId="3" fillId="0" borderId="1" xfId="0" applyFont="1" applyBorder="1" applyAlignment="1">
      <alignment horizontal="center" vertical="center" wrapText="1"/>
    </xf>
    <xf numFmtId="0" fontId="5" fillId="0" borderId="0" xfId="0" applyFont="1" applyFill="1" applyBorder="1" applyAlignment="1">
      <alignment wrapText="1"/>
    </xf>
    <xf numFmtId="0" fontId="5" fillId="0" borderId="0" xfId="0" applyFont="1" applyFill="1" applyBorder="1"/>
    <xf numFmtId="4" fontId="4" fillId="5" borderId="1"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9" fontId="3" fillId="0" borderId="0" xfId="0" applyNumberFormat="1" applyFont="1" applyAlignment="1">
      <alignment horizontal="center" vertical="center"/>
    </xf>
    <xf numFmtId="164" fontId="4" fillId="5" borderId="1" xfId="0" applyNumberFormat="1" applyFont="1" applyFill="1" applyBorder="1" applyAlignment="1" applyProtection="1">
      <alignment horizontal="center" vertical="center" wrapText="1"/>
      <protection locked="0"/>
    </xf>
    <xf numFmtId="0" fontId="6" fillId="6" borderId="7" xfId="0" applyFont="1" applyFill="1" applyBorder="1" applyAlignment="1">
      <alignment horizontal="center" vertical="center"/>
    </xf>
    <xf numFmtId="0" fontId="5" fillId="0" borderId="10" xfId="0" applyFont="1" applyBorder="1" applyAlignment="1">
      <alignment vertical="center" wrapText="1"/>
    </xf>
    <xf numFmtId="0" fontId="5" fillId="0" borderId="0" xfId="0" applyFont="1" applyAlignment="1">
      <alignment vertical="center" wrapText="1"/>
    </xf>
    <xf numFmtId="0" fontId="5" fillId="0" borderId="7" xfId="0" applyFont="1" applyBorder="1" applyAlignment="1">
      <alignment vertical="center" wrapText="1"/>
    </xf>
    <xf numFmtId="2" fontId="3" fillId="0" borderId="0" xfId="0" applyNumberFormat="1" applyFont="1" applyAlignment="1">
      <alignment horizontal="center" vertical="center"/>
    </xf>
    <xf numFmtId="0" fontId="3" fillId="0" borderId="3" xfId="0" applyFont="1" applyBorder="1" applyAlignment="1">
      <alignment horizontal="center" vertical="center"/>
    </xf>
    <xf numFmtId="0" fontId="4" fillId="6" borderId="1" xfId="0" applyFont="1" applyFill="1" applyBorder="1" applyAlignment="1">
      <alignment horizontal="center" vertical="center"/>
    </xf>
    <xf numFmtId="0" fontId="7" fillId="0" borderId="1" xfId="0" applyFont="1" applyBorder="1"/>
    <xf numFmtId="49" fontId="24" fillId="13" borderId="1" xfId="0" applyNumberFormat="1" applyFont="1" applyFill="1" applyBorder="1" applyAlignment="1">
      <alignment horizontal="center" vertical="center" wrapText="1"/>
    </xf>
    <xf numFmtId="0" fontId="24" fillId="13" borderId="1" xfId="0" applyFont="1" applyFill="1" applyBorder="1" applyAlignment="1">
      <alignment horizontal="center" vertical="center"/>
    </xf>
    <xf numFmtId="4" fontId="24" fillId="13" borderId="1" xfId="0" applyNumberFormat="1" applyFont="1" applyFill="1" applyBorder="1" applyAlignment="1">
      <alignment horizontal="center" vertical="center" wrapText="1"/>
    </xf>
    <xf numFmtId="0" fontId="24" fillId="13" borderId="1" xfId="0" applyFont="1" applyFill="1" applyBorder="1" applyAlignment="1">
      <alignment horizontal="center" vertical="center" wrapText="1"/>
    </xf>
    <xf numFmtId="49" fontId="24" fillId="0" borderId="21" xfId="0" applyNumberFormat="1" applyFont="1" applyBorder="1" applyAlignment="1">
      <alignment horizontal="center" vertical="center"/>
    </xf>
    <xf numFmtId="4" fontId="26" fillId="0" borderId="2" xfId="0" applyNumberFormat="1" applyFont="1" applyBorder="1" applyAlignment="1">
      <alignment horizontal="center" vertical="center"/>
    </xf>
    <xf numFmtId="4" fontId="26" fillId="0" borderId="1" xfId="0" applyNumberFormat="1" applyFont="1" applyBorder="1" applyAlignment="1">
      <alignment horizontal="center" vertical="center"/>
    </xf>
    <xf numFmtId="0" fontId="25" fillId="0" borderId="1" xfId="0" applyFont="1" applyBorder="1" applyAlignment="1">
      <alignment horizontal="justify" vertical="center" wrapText="1"/>
    </xf>
    <xf numFmtId="49" fontId="24" fillId="0" borderId="0" xfId="0" applyNumberFormat="1" applyFont="1" applyAlignment="1">
      <alignment horizontal="center" vertical="top"/>
    </xf>
    <xf numFmtId="0" fontId="27" fillId="0" borderId="0" xfId="0" applyFont="1" applyAlignment="1">
      <alignment horizontal="justify" vertical="top" readingOrder="1"/>
    </xf>
    <xf numFmtId="0" fontId="27" fillId="0" borderId="0" xfId="0" applyFont="1"/>
    <xf numFmtId="4" fontId="27" fillId="0" borderId="0" xfId="0" applyNumberFormat="1" applyFont="1"/>
    <xf numFmtId="49" fontId="24" fillId="0" borderId="22" xfId="0" applyNumberFormat="1" applyFont="1" applyBorder="1" applyAlignment="1">
      <alignment horizontal="left" vertical="center"/>
    </xf>
    <xf numFmtId="4" fontId="24" fillId="0" borderId="22" xfId="0" applyNumberFormat="1" applyFont="1" applyBorder="1" applyAlignment="1">
      <alignment horizontal="center" vertical="center"/>
    </xf>
    <xf numFmtId="49" fontId="5" fillId="0" borderId="4" xfId="0" applyNumberFormat="1" applyFont="1" applyBorder="1" applyAlignment="1">
      <alignment vertical="center" wrapText="1"/>
    </xf>
    <xf numFmtId="0" fontId="24" fillId="0" borderId="22" xfId="0" applyFont="1" applyBorder="1" applyAlignment="1">
      <alignment horizontal="center" vertical="center" readingOrder="1"/>
    </xf>
    <xf numFmtId="0" fontId="5" fillId="5" borderId="21" xfId="0" applyFont="1" applyFill="1" applyBorder="1" applyAlignment="1">
      <alignment wrapText="1"/>
    </xf>
    <xf numFmtId="0" fontId="18" fillId="0" borderId="1" xfId="0" applyFont="1" applyBorder="1"/>
    <xf numFmtId="0" fontId="17" fillId="0" borderId="1" xfId="0" applyFont="1" applyBorder="1"/>
    <xf numFmtId="0" fontId="18" fillId="0" borderId="1" xfId="0" applyFont="1" applyBorder="1" applyAlignment="1">
      <alignment wrapText="1"/>
    </xf>
    <xf numFmtId="0" fontId="17" fillId="0" borderId="1" xfId="0" applyFont="1" applyBorder="1" applyAlignment="1">
      <alignment wrapText="1"/>
    </xf>
    <xf numFmtId="49" fontId="3" fillId="0" borderId="9" xfId="0" applyNumberFormat="1" applyFont="1" applyBorder="1" applyAlignment="1">
      <alignment vertical="center" wrapText="1"/>
    </xf>
    <xf numFmtId="49" fontId="5" fillId="0" borderId="4" xfId="0" applyNumberFormat="1" applyFont="1" applyBorder="1" applyAlignment="1">
      <alignment wrapText="1"/>
    </xf>
    <xf numFmtId="49" fontId="5" fillId="0" borderId="10" xfId="0" applyNumberFormat="1" applyFont="1" applyBorder="1" applyAlignment="1">
      <alignment vertical="center" wrapText="1"/>
    </xf>
    <xf numFmtId="49" fontId="5" fillId="0" borderId="10" xfId="0" applyNumberFormat="1" applyFont="1" applyBorder="1" applyAlignment="1">
      <alignment wrapText="1"/>
    </xf>
    <xf numFmtId="49" fontId="5" fillId="0" borderId="4" xfId="0" applyNumberFormat="1" applyFont="1" applyBorder="1"/>
    <xf numFmtId="49" fontId="3" fillId="0" borderId="4" xfId="0" applyNumberFormat="1" applyFont="1" applyBorder="1" applyAlignment="1">
      <alignment vertical="center" wrapText="1"/>
    </xf>
    <xf numFmtId="49" fontId="5" fillId="0" borderId="0" xfId="0" applyNumberFormat="1" applyFont="1" applyAlignment="1">
      <alignment vertical="center" wrapText="1"/>
    </xf>
    <xf numFmtId="49" fontId="17" fillId="0" borderId="7" xfId="0" applyNumberFormat="1" applyFont="1" applyBorder="1" applyAlignment="1">
      <alignment vertical="center" wrapText="1"/>
    </xf>
    <xf numFmtId="49" fontId="17" fillId="0" borderId="7" xfId="0" applyNumberFormat="1" applyFont="1" applyBorder="1" applyAlignment="1">
      <alignment wrapText="1"/>
    </xf>
    <xf numFmtId="49" fontId="5" fillId="0" borderId="7" xfId="0" applyNumberFormat="1" applyFont="1" applyBorder="1" applyAlignment="1">
      <alignment vertical="center" wrapText="1"/>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0" fontId="30" fillId="0" borderId="7" xfId="0" applyFont="1" applyBorder="1" applyAlignment="1">
      <alignment wrapText="1"/>
    </xf>
    <xf numFmtId="0" fontId="31" fillId="0" borderId="7" xfId="0" applyFont="1" applyBorder="1" applyAlignment="1">
      <alignment wrapText="1"/>
    </xf>
    <xf numFmtId="0" fontId="31" fillId="0" borderId="8" xfId="0" applyFont="1" applyBorder="1" applyAlignment="1">
      <alignment wrapText="1"/>
    </xf>
    <xf numFmtId="0" fontId="6" fillId="6" borderId="3" xfId="0" applyFont="1" applyFill="1" applyBorder="1" applyAlignment="1">
      <alignment horizontal="center" vertical="center"/>
    </xf>
    <xf numFmtId="0" fontId="3" fillId="0" borderId="14" xfId="0" applyFont="1" applyBorder="1" applyAlignment="1">
      <alignment vertical="center" wrapText="1"/>
    </xf>
    <xf numFmtId="0" fontId="5" fillId="0" borderId="24" xfId="0" applyFont="1" applyBorder="1" applyAlignment="1">
      <alignment wrapText="1"/>
    </xf>
    <xf numFmtId="0" fontId="5" fillId="0" borderId="25" xfId="0" applyFont="1" applyBorder="1" applyAlignment="1">
      <alignment wrapText="1"/>
    </xf>
    <xf numFmtId="0" fontId="5" fillId="0" borderId="26" xfId="0" applyFont="1" applyBorder="1" applyAlignment="1">
      <alignment wrapText="1"/>
    </xf>
    <xf numFmtId="0" fontId="5" fillId="0" borderId="27" xfId="0" applyFont="1" applyBorder="1" applyAlignment="1">
      <alignment wrapText="1"/>
    </xf>
    <xf numFmtId="0" fontId="5" fillId="0" borderId="26" xfId="0" applyFont="1" applyBorder="1" applyAlignment="1">
      <alignment vertical="center" wrapText="1"/>
    </xf>
    <xf numFmtId="0" fontId="5" fillId="0" borderId="26" xfId="0" applyFont="1" applyBorder="1"/>
    <xf numFmtId="0" fontId="5" fillId="0" borderId="28" xfId="0" applyFont="1" applyBorder="1" applyAlignment="1">
      <alignment vertical="center" wrapText="1"/>
    </xf>
    <xf numFmtId="0" fontId="5" fillId="0" borderId="29" xfId="0" applyFont="1" applyBorder="1" applyAlignment="1">
      <alignment wrapText="1"/>
    </xf>
    <xf numFmtId="0" fontId="3" fillId="0" borderId="30" xfId="0" applyFont="1" applyBorder="1" applyAlignment="1">
      <alignment vertical="center" wrapText="1"/>
    </xf>
    <xf numFmtId="0" fontId="5" fillId="0" borderId="24" xfId="0" applyFont="1" applyBorder="1" applyAlignment="1">
      <alignment vertical="center" wrapText="1"/>
    </xf>
    <xf numFmtId="0" fontId="32" fillId="0" borderId="25" xfId="0" applyFont="1" applyBorder="1" applyAlignment="1">
      <alignment vertical="center"/>
    </xf>
    <xf numFmtId="0" fontId="32" fillId="0" borderId="27" xfId="0" applyFont="1" applyBorder="1" applyAlignment="1">
      <alignment vertical="center"/>
    </xf>
    <xf numFmtId="0" fontId="5" fillId="0" borderId="28" xfId="0" applyFont="1" applyBorder="1"/>
    <xf numFmtId="0" fontId="32" fillId="0" borderId="29" xfId="0" applyFont="1" applyBorder="1" applyAlignment="1">
      <alignment vertical="center"/>
    </xf>
    <xf numFmtId="0" fontId="3" fillId="0" borderId="14" xfId="0" applyFont="1" applyBorder="1" applyAlignment="1">
      <alignment vertical="center"/>
    </xf>
    <xf numFmtId="0" fontId="3" fillId="0" borderId="30" xfId="0" applyFont="1" applyBorder="1" applyAlignment="1">
      <alignment vertical="center"/>
    </xf>
    <xf numFmtId="0" fontId="5" fillId="0" borderId="24" xfId="0" applyFont="1" applyBorder="1"/>
    <xf numFmtId="0" fontId="5" fillId="0" borderId="25" xfId="0" applyFont="1" applyBorder="1" applyAlignment="1">
      <alignment vertical="center"/>
    </xf>
    <xf numFmtId="0" fontId="5" fillId="0" borderId="27" xfId="0" applyFont="1" applyBorder="1" applyAlignment="1">
      <alignment vertical="center"/>
    </xf>
    <xf numFmtId="0" fontId="5" fillId="0" borderId="29" xfId="0" applyFont="1" applyBorder="1" applyAlignment="1">
      <alignment vertical="center"/>
    </xf>
    <xf numFmtId="0" fontId="33" fillId="0" borderId="24" xfId="0" applyFont="1" applyBorder="1"/>
    <xf numFmtId="0" fontId="33" fillId="0" borderId="25" xfId="0" applyFont="1" applyBorder="1" applyAlignment="1">
      <alignment vertical="center"/>
    </xf>
    <xf numFmtId="0" fontId="32" fillId="0" borderId="26" xfId="0" applyFont="1" applyBorder="1"/>
    <xf numFmtId="0" fontId="34" fillId="0" borderId="0" xfId="0" applyFont="1"/>
    <xf numFmtId="0" fontId="34" fillId="0" borderId="0" xfId="0" applyFont="1" applyAlignment="1">
      <alignment horizontal="left" vertical="center" wrapText="1" indent="4"/>
    </xf>
    <xf numFmtId="0" fontId="33" fillId="0" borderId="26" xfId="0" applyFont="1" applyBorder="1"/>
    <xf numFmtId="0" fontId="33" fillId="0" borderId="27" xfId="0" applyFont="1" applyBorder="1" applyAlignment="1">
      <alignment vertical="center"/>
    </xf>
    <xf numFmtId="0" fontId="5" fillId="0" borderId="31" xfId="0" applyFont="1" applyBorder="1"/>
    <xf numFmtId="0" fontId="5" fillId="0" borderId="32" xfId="0" applyFont="1" applyBorder="1" applyAlignment="1">
      <alignment vertical="center"/>
    </xf>
    <xf numFmtId="0" fontId="17" fillId="0" borderId="7" xfId="0" applyFont="1" applyBorder="1" applyAlignment="1">
      <alignment wrapText="1"/>
    </xf>
    <xf numFmtId="0" fontId="5" fillId="0" borderId="33" xfId="0" applyFont="1" applyBorder="1" applyAlignment="1">
      <alignment wrapText="1"/>
    </xf>
    <xf numFmtId="0" fontId="5" fillId="0" borderId="34" xfId="0" applyFont="1" applyBorder="1" applyAlignment="1">
      <alignment wrapText="1"/>
    </xf>
    <xf numFmtId="0" fontId="5" fillId="0" borderId="31" xfId="0" applyFont="1" applyBorder="1" applyAlignment="1">
      <alignment wrapText="1"/>
    </xf>
    <xf numFmtId="0" fontId="5" fillId="0" borderId="32" xfId="0" applyFont="1" applyBorder="1" applyAlignment="1">
      <alignment wrapText="1"/>
    </xf>
    <xf numFmtId="0" fontId="17" fillId="0" borderId="0" xfId="0" applyFont="1"/>
    <xf numFmtId="0" fontId="5" fillId="0" borderId="0" xfId="0" applyFont="1" applyAlignment="1">
      <alignment wrapText="1" shrinkToFit="1"/>
    </xf>
    <xf numFmtId="0" fontId="3" fillId="0" borderId="7" xfId="0" applyFont="1" applyBorder="1" applyAlignment="1">
      <alignment vertical="center" wrapText="1" shrinkToFit="1"/>
    </xf>
    <xf numFmtId="9" fontId="3" fillId="0" borderId="0" xfId="0" applyNumberFormat="1" applyFont="1" applyAlignment="1">
      <alignment horizontal="center" vertical="center" wrapText="1" shrinkToFit="1"/>
    </xf>
    <xf numFmtId="2" fontId="3" fillId="0" borderId="0" xfId="0" applyNumberFormat="1" applyFont="1" applyAlignment="1">
      <alignment horizontal="center" vertical="center" wrapText="1" shrinkToFit="1"/>
    </xf>
    <xf numFmtId="0" fontId="5" fillId="0" borderId="7" xfId="0" applyFont="1" applyBorder="1" applyAlignment="1">
      <alignment vertical="center" wrapText="1" shrinkToFit="1"/>
    </xf>
    <xf numFmtId="0" fontId="5" fillId="0" borderId="10" xfId="0" applyFont="1" applyBorder="1" applyAlignment="1">
      <alignment vertical="center" wrapText="1" shrinkToFit="1"/>
    </xf>
    <xf numFmtId="0" fontId="17" fillId="0" borderId="0" xfId="0" applyFont="1" applyAlignment="1">
      <alignment wrapText="1" shrinkToFit="1"/>
    </xf>
    <xf numFmtId="0" fontId="17" fillId="0" borderId="7" xfId="0" applyFont="1" applyBorder="1" applyAlignment="1">
      <alignment wrapText="1" shrinkToFit="1"/>
    </xf>
    <xf numFmtId="0" fontId="5" fillId="0" borderId="0" xfId="0" applyFont="1" applyFill="1" applyBorder="1" applyAlignment="1">
      <alignment wrapText="1" shrinkToFit="1"/>
    </xf>
    <xf numFmtId="2" fontId="3" fillId="3" borderId="1" xfId="0" applyNumberFormat="1" applyFont="1" applyFill="1" applyBorder="1" applyAlignment="1">
      <alignment horizontal="center" vertical="center"/>
    </xf>
    <xf numFmtId="9" fontId="3" fillId="3"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0" fontId="5" fillId="3" borderId="1" xfId="0" applyFont="1" applyFill="1" applyBorder="1" applyAlignment="1">
      <alignment horizontal="center" vertical="center"/>
    </xf>
    <xf numFmtId="49" fontId="5" fillId="0" borderId="35" xfId="0" applyNumberFormat="1" applyFont="1" applyBorder="1" applyAlignment="1">
      <alignment vertical="center" wrapText="1"/>
    </xf>
    <xf numFmtId="4" fontId="36" fillId="0" borderId="0" xfId="0" applyNumberFormat="1" applyFont="1" applyAlignment="1">
      <alignment horizontal="center" vertical="center" wrapText="1"/>
    </xf>
    <xf numFmtId="49" fontId="5" fillId="0" borderId="0" xfId="0" applyNumberFormat="1" applyFont="1"/>
    <xf numFmtId="0" fontId="5" fillId="0" borderId="0" xfId="0" applyFont="1" applyAlignment="1">
      <alignment wrapText="1"/>
    </xf>
    <xf numFmtId="0" fontId="22" fillId="14" borderId="15" xfId="0" applyFont="1" applyFill="1" applyBorder="1" applyAlignment="1">
      <alignment horizontal="center" wrapText="1"/>
    </xf>
    <xf numFmtId="0" fontId="9" fillId="14" borderId="16" xfId="0" applyFont="1" applyFill="1" applyBorder="1" applyAlignment="1">
      <alignment horizontal="center" wrapText="1"/>
    </xf>
    <xf numFmtId="0" fontId="9" fillId="14" borderId="17" xfId="0" applyFont="1" applyFill="1" applyBorder="1" applyAlignment="1">
      <alignment horizontal="center" wrapText="1"/>
    </xf>
    <xf numFmtId="0" fontId="9" fillId="14" borderId="11" xfId="0" applyFont="1" applyFill="1" applyBorder="1" applyAlignment="1">
      <alignment horizontal="center" wrapText="1"/>
    </xf>
    <xf numFmtId="0" fontId="9" fillId="14" borderId="0" xfId="0" applyFont="1" applyFill="1" applyAlignment="1">
      <alignment horizontal="center" wrapText="1"/>
    </xf>
    <xf numFmtId="0" fontId="9" fillId="14" borderId="13" xfId="0" applyFont="1" applyFill="1" applyBorder="1" applyAlignment="1">
      <alignment horizontal="center" wrapText="1"/>
    </xf>
    <xf numFmtId="0" fontId="9" fillId="14" borderId="18" xfId="0" applyFont="1" applyFill="1" applyBorder="1" applyAlignment="1">
      <alignment horizontal="center" wrapText="1"/>
    </xf>
    <xf numFmtId="0" fontId="9" fillId="14" borderId="19" xfId="0" applyFont="1" applyFill="1" applyBorder="1" applyAlignment="1">
      <alignment horizontal="center" wrapText="1"/>
    </xf>
    <xf numFmtId="0" fontId="9" fillId="14" borderId="20" xfId="0" applyFont="1" applyFill="1" applyBorder="1" applyAlignment="1">
      <alignment horizontal="center" wrapText="1"/>
    </xf>
    <xf numFmtId="0" fontId="23" fillId="0" borderId="0" xfId="0" applyFont="1" applyAlignment="1">
      <alignment horizontal="center" vertical="center"/>
    </xf>
    <xf numFmtId="0" fontId="21" fillId="12" borderId="21" xfId="0" applyFont="1" applyFill="1" applyBorder="1" applyAlignment="1">
      <alignment horizontal="left" wrapText="1"/>
    </xf>
    <xf numFmtId="0" fontId="21" fillId="12" borderId="23" xfId="0" applyFont="1" applyFill="1" applyBorder="1" applyAlignment="1">
      <alignment horizontal="left" wrapText="1"/>
    </xf>
    <xf numFmtId="0" fontId="21" fillId="12" borderId="2" xfId="0" applyFont="1" applyFill="1" applyBorder="1" applyAlignment="1">
      <alignment horizontal="left" wrapText="1"/>
    </xf>
    <xf numFmtId="0" fontId="18" fillId="0" borderId="1" xfId="0" applyFont="1" applyBorder="1" applyAlignment="1">
      <alignment vertical="center" wrapText="1"/>
    </xf>
    <xf numFmtId="0" fontId="17" fillId="0" borderId="1" xfId="0" applyFont="1" applyBorder="1" applyAlignment="1">
      <alignment vertical="center" wrapText="1"/>
    </xf>
    <xf numFmtId="0" fontId="5" fillId="13" borderId="1" xfId="0" applyFont="1" applyFill="1" applyBorder="1" applyAlignment="1">
      <alignment horizontal="left"/>
    </xf>
    <xf numFmtId="0" fontId="5" fillId="5" borderId="1" xfId="0" applyFont="1" applyFill="1" applyBorder="1" applyAlignment="1">
      <alignment horizontal="left" vertical="center" wrapText="1"/>
    </xf>
    <xf numFmtId="0" fontId="5" fillId="3" borderId="1" xfId="0" applyFont="1" applyFill="1" applyBorder="1" applyAlignment="1">
      <alignment horizontal="left" vertical="center"/>
    </xf>
    <xf numFmtId="0" fontId="17" fillId="0" borderId="9" xfId="0" applyFont="1" applyBorder="1" applyAlignment="1">
      <alignment vertical="center" wrapText="1"/>
    </xf>
    <xf numFmtId="0" fontId="17" fillId="0" borderId="10" xfId="0" applyFont="1" applyBorder="1" applyAlignment="1">
      <alignment vertical="center" wrapText="1"/>
    </xf>
    <xf numFmtId="0" fontId="5" fillId="13" borderId="1" xfId="0" applyFont="1" applyFill="1" applyBorder="1" applyAlignment="1">
      <alignment horizontal="left" vertical="center"/>
    </xf>
    <xf numFmtId="0" fontId="17" fillId="0" borderId="9" xfId="0" applyFont="1" applyBorder="1" applyAlignment="1">
      <alignment vertical="center" wrapText="1" shrinkToFit="1"/>
    </xf>
    <xf numFmtId="0" fontId="17" fillId="0" borderId="10" xfId="0" applyFont="1" applyBorder="1" applyAlignment="1">
      <alignment vertical="center" wrapText="1" shrinkToFit="1"/>
    </xf>
    <xf numFmtId="0" fontId="5" fillId="0" borderId="9" xfId="0" applyFont="1" applyBorder="1" applyAlignment="1">
      <alignment vertical="center" wrapText="1"/>
    </xf>
    <xf numFmtId="49" fontId="5" fillId="0" borderId="9" xfId="0" applyNumberFormat="1" applyFont="1" applyBorder="1" applyAlignment="1">
      <alignment vertical="center" wrapText="1"/>
    </xf>
    <xf numFmtId="0" fontId="37" fillId="0" borderId="7" xfId="0" applyFont="1" applyBorder="1" applyAlignment="1">
      <alignment vertical="center" wrapText="1"/>
    </xf>
    <xf numFmtId="49" fontId="37" fillId="0" borderId="8" xfId="0" applyNumberFormat="1" applyFont="1" applyBorder="1" applyAlignment="1">
      <alignment vertical="center" wrapText="1"/>
    </xf>
  </cellXfs>
  <cellStyles count="6">
    <cellStyle name="Navadno" xfId="0" builtinId="0"/>
    <cellStyle name="Navadno 2" xfId="1" xr:uid="{9A0A96FF-7DEB-4076-ADC1-40B5DC0884D4}"/>
    <cellStyle name="Navadno 3" xfId="3" xr:uid="{749740E3-0786-4EF4-B836-ED22891B488E}"/>
    <cellStyle name="Odstotek" xfId="5" builtinId="5"/>
    <cellStyle name="Odstotek 2" xfId="2" xr:uid="{D7AD7616-788E-4E48-8E44-FBF1A6D4E678}"/>
    <cellStyle name="Odstotek 3" xfId="4" xr:uid="{2DD0B805-171D-4823-A18A-7694313ECD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A9D18E"/>
      <rgbColor rgb="FFFFFF99"/>
      <rgbColor rgb="FFB4C6E7"/>
      <rgbColor rgb="FFFF99CC"/>
      <rgbColor rgb="FFCC99FF"/>
      <rgbColor rgb="FFFFCC99"/>
      <rgbColor rgb="FF3366FF"/>
      <rgbColor rgb="FF33CCCC"/>
      <rgbColor rgb="FF99CC00"/>
      <rgbColor rgb="FFFFCC00"/>
      <rgbColor rgb="FFFF9900"/>
      <rgbColor rgb="FFFF6600"/>
      <rgbColor rgb="FF555555"/>
      <rgbColor rgb="FFA9D08E"/>
      <rgbColor rgb="FF003366"/>
      <rgbColor rgb="FF339966"/>
      <rgbColor rgb="FF003300"/>
      <rgbColor rgb="FF212121"/>
      <rgbColor rgb="FF993300"/>
      <rgbColor rgb="FF993366"/>
      <rgbColor rgb="FF333399"/>
      <rgbColor rgb="FF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4</xdr:row>
      <xdr:rowOff>98136</xdr:rowOff>
    </xdr:to>
    <xdr:pic>
      <xdr:nvPicPr>
        <xdr:cNvPr id="2" name="Slika 1">
          <a:extLst>
            <a:ext uri="{FF2B5EF4-FFF2-40B4-BE49-F238E27FC236}">
              <a16:creationId xmlns:a16="http://schemas.microsoft.com/office/drawing/2014/main" id="{1E5113BF-C262-41F5-8E78-6986E057F045}"/>
            </a:ext>
          </a:extLst>
        </xdr:cNvPr>
        <xdr:cNvPicPr>
          <a:picLocks noChangeAspect="1"/>
        </xdr:cNvPicPr>
      </xdr:nvPicPr>
      <xdr:blipFill>
        <a:blip xmlns:r="http://schemas.openxmlformats.org/officeDocument/2006/relationships" r:embed="rId1"/>
        <a:stretch>
          <a:fillRect/>
        </a:stretch>
      </xdr:blipFill>
      <xdr:spPr>
        <a:xfrm>
          <a:off x="0" y="0"/>
          <a:ext cx="5826125" cy="822036"/>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hyperlink" Target="https://www.sartorius.com/shop/ww/en/eur/applications-laboratory-filtration/polyamide-membrane-filters-type-25007/p/25007--47------N" TargetMode="External"/><Relationship Id="rId1" Type="http://schemas.openxmlformats.org/officeDocument/2006/relationships/hyperlink" Target="https://www.sartorius.com/shop/ww/en/eur/applications-laboratory-filtration/cellulose-nitrate-%28mixed-cellulose-ester%29-membrane-filters-type-11301%2c-8-0-%c2%b5m-pore-size%2c-47-mm-diameter%2c-100-pieces-per-pack/p/11301--47------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zoomScaleNormal="100" workbookViewId="0">
      <selection activeCellId="1" sqref="D11:D12 A1"/>
    </sheetView>
  </sheetViews>
  <sheetFormatPr defaultColWidth="8.7265625" defaultRowHeight="14.5" x14ac:dyDescent="0.35"/>
  <sheetData/>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A4D0D-E50D-4620-BFF7-B0CDC9EC5C53}">
  <dimension ref="A7:F30"/>
  <sheetViews>
    <sheetView view="pageLayout" topLeftCell="A13" zoomScaleNormal="100" workbookViewId="0">
      <selection activeCell="C24" sqref="C24"/>
    </sheetView>
  </sheetViews>
  <sheetFormatPr defaultRowHeight="14.5" x14ac:dyDescent="0.35"/>
  <cols>
    <col min="1" max="4" width="20.81640625" customWidth="1"/>
  </cols>
  <sheetData>
    <row r="7" spans="1:6" ht="20.25" customHeight="1" x14ac:dyDescent="0.35">
      <c r="A7" s="210" t="s">
        <v>113</v>
      </c>
      <c r="B7" s="211"/>
      <c r="C7" s="211"/>
      <c r="D7" s="212"/>
    </row>
    <row r="8" spans="1:6" ht="18" customHeight="1" x14ac:dyDescent="0.35">
      <c r="A8" s="213"/>
      <c r="B8" s="214"/>
      <c r="C8" s="214"/>
      <c r="D8" s="215"/>
    </row>
    <row r="9" spans="1:6" ht="18" customHeight="1" x14ac:dyDescent="0.35">
      <c r="A9" s="213"/>
      <c r="B9" s="214"/>
      <c r="C9" s="214"/>
      <c r="D9" s="215"/>
    </row>
    <row r="10" spans="1:6" ht="19.5" customHeight="1" x14ac:dyDescent="0.35">
      <c r="A10" s="213"/>
      <c r="B10" s="214"/>
      <c r="C10" s="214"/>
      <c r="D10" s="215"/>
    </row>
    <row r="11" spans="1:6" ht="16.5" customHeight="1" x14ac:dyDescent="0.35">
      <c r="A11" s="213"/>
      <c r="B11" s="214"/>
      <c r="C11" s="214"/>
      <c r="D11" s="215"/>
    </row>
    <row r="12" spans="1:6" ht="18" customHeight="1" x14ac:dyDescent="0.35">
      <c r="A12" s="216"/>
      <c r="B12" s="217"/>
      <c r="C12" s="217"/>
      <c r="D12" s="218"/>
      <c r="F12" s="4"/>
    </row>
    <row r="14" spans="1:6" x14ac:dyDescent="0.35">
      <c r="A14" s="219" t="s">
        <v>80</v>
      </c>
      <c r="B14" s="219"/>
      <c r="C14" s="219"/>
      <c r="D14" s="219"/>
    </row>
    <row r="16" spans="1:6" ht="21" x14ac:dyDescent="0.35">
      <c r="A16" s="120" t="s">
        <v>81</v>
      </c>
      <c r="B16" s="121" t="s">
        <v>82</v>
      </c>
      <c r="C16" s="122" t="s">
        <v>83</v>
      </c>
      <c r="D16" s="123" t="s">
        <v>84</v>
      </c>
    </row>
    <row r="17" spans="1:4" ht="40" x14ac:dyDescent="0.35">
      <c r="A17" s="124" t="s">
        <v>94</v>
      </c>
      <c r="B17" s="127" t="s">
        <v>88</v>
      </c>
      <c r="C17" s="125">
        <f>'Sklop 1_Lot 1'!J2</f>
        <v>0</v>
      </c>
      <c r="D17" s="126">
        <f>'Sklop 1_Lot 1'!K2</f>
        <v>0</v>
      </c>
    </row>
    <row r="18" spans="1:4" ht="40" x14ac:dyDescent="0.35">
      <c r="A18" s="124" t="s">
        <v>95</v>
      </c>
      <c r="B18" s="127" t="s">
        <v>90</v>
      </c>
      <c r="C18" s="125">
        <f>'Sklop 2_Lot 2'!J2</f>
        <v>0</v>
      </c>
      <c r="D18" s="126">
        <f>'Sklop 2_Lot 2'!K2</f>
        <v>0</v>
      </c>
    </row>
    <row r="19" spans="1:4" ht="63.65" customHeight="1" x14ac:dyDescent="0.35">
      <c r="A19" s="124" t="s">
        <v>96</v>
      </c>
      <c r="B19" s="127" t="s">
        <v>89</v>
      </c>
      <c r="C19" s="125">
        <f>'Sklop 3_Lot 3'!J2</f>
        <v>0</v>
      </c>
      <c r="D19" s="126">
        <f>'Sklop 3_Lot 3'!K2</f>
        <v>0</v>
      </c>
    </row>
    <row r="20" spans="1:4" ht="20" x14ac:dyDescent="0.35">
      <c r="A20" s="124" t="s">
        <v>97</v>
      </c>
      <c r="B20" s="127" t="s">
        <v>107</v>
      </c>
      <c r="C20" s="125">
        <f>'Sklop 4_Lot 4'!J2</f>
        <v>0</v>
      </c>
      <c r="D20" s="126">
        <f>'Sklop 4_Lot 4'!K2</f>
        <v>0</v>
      </c>
    </row>
    <row r="21" spans="1:4" ht="20" x14ac:dyDescent="0.35">
      <c r="A21" s="124" t="s">
        <v>98</v>
      </c>
      <c r="B21" s="127" t="s">
        <v>108</v>
      </c>
      <c r="C21" s="125">
        <f>'Sklop 5_Lot 5'!J2</f>
        <v>0</v>
      </c>
      <c r="D21" s="126">
        <f>'Sklop 5_Lot 5'!K2</f>
        <v>0</v>
      </c>
    </row>
    <row r="22" spans="1:4" ht="20" x14ac:dyDescent="0.35">
      <c r="A22" s="124" t="s">
        <v>99</v>
      </c>
      <c r="B22" s="127" t="s">
        <v>109</v>
      </c>
      <c r="C22" s="125">
        <f>'Sklop 6_Lot 6'!J2</f>
        <v>0</v>
      </c>
      <c r="D22" s="126">
        <f>'Sklop 6_Lot 6'!K2</f>
        <v>0</v>
      </c>
    </row>
    <row r="23" spans="1:4" ht="20" x14ac:dyDescent="0.35">
      <c r="A23" s="124" t="s">
        <v>100</v>
      </c>
      <c r="B23" s="127" t="s">
        <v>111</v>
      </c>
      <c r="C23" s="125">
        <f>'Sklop 7_Lot 7'!J2</f>
        <v>0</v>
      </c>
      <c r="D23" s="126">
        <f>'Sklop 7_Lot 7'!K2</f>
        <v>0</v>
      </c>
    </row>
    <row r="24" spans="1:4" ht="20" x14ac:dyDescent="0.35">
      <c r="A24" s="124" t="s">
        <v>101</v>
      </c>
      <c r="B24" s="127" t="s">
        <v>110</v>
      </c>
      <c r="C24" s="125">
        <f>'Sklop 8_Lot 8'!J2</f>
        <v>0</v>
      </c>
      <c r="D24" s="126">
        <f>'Sklop 8_Lot 8'!K2</f>
        <v>0</v>
      </c>
    </row>
    <row r="25" spans="1:4" x14ac:dyDescent="0.35">
      <c r="A25" s="124" t="s">
        <v>102</v>
      </c>
      <c r="B25" s="127" t="s">
        <v>106</v>
      </c>
      <c r="C25" s="125">
        <f>'Sklop 9_Lot 9'!J2</f>
        <v>0</v>
      </c>
      <c r="D25" s="126">
        <f>'Sklop 9_Lot 9'!K2</f>
        <v>0</v>
      </c>
    </row>
    <row r="26" spans="1:4" ht="49" customHeight="1" x14ac:dyDescent="0.35">
      <c r="A26" s="124" t="s">
        <v>103</v>
      </c>
      <c r="B26" s="127" t="s">
        <v>112</v>
      </c>
      <c r="C26" s="125">
        <f>'Sklop 10_Lot 10'!J2</f>
        <v>0</v>
      </c>
      <c r="D26" s="126">
        <f>'Sklop 10_Lot 10'!K2</f>
        <v>0</v>
      </c>
    </row>
    <row r="27" spans="1:4" ht="15" thickBot="1" x14ac:dyDescent="0.4">
      <c r="A27" s="128"/>
      <c r="B27" s="129"/>
      <c r="C27" s="130"/>
      <c r="D27" s="131"/>
    </row>
    <row r="28" spans="1:4" ht="15.5" thickTop="1" thickBot="1" x14ac:dyDescent="0.4">
      <c r="A28" s="132"/>
      <c r="B28" s="135" t="s">
        <v>85</v>
      </c>
      <c r="C28" s="133">
        <f>SUM(C17:C26)</f>
        <v>0</v>
      </c>
      <c r="D28" s="133">
        <f>SUM(D17:D26)</f>
        <v>0</v>
      </c>
    </row>
    <row r="29" spans="1:4" ht="38.25" customHeight="1" thickTop="1" x14ac:dyDescent="0.35">
      <c r="A29" s="220" t="s">
        <v>86</v>
      </c>
      <c r="B29" s="221"/>
      <c r="C29" s="221"/>
      <c r="D29" s="222"/>
    </row>
    <row r="30" spans="1:4" ht="44.15" customHeight="1" x14ac:dyDescent="0.35">
      <c r="A30" s="220" t="s">
        <v>87</v>
      </c>
      <c r="B30" s="221"/>
      <c r="C30" s="221"/>
      <c r="D30" s="222"/>
    </row>
  </sheetData>
  <mergeCells count="4">
    <mergeCell ref="A7:D12"/>
    <mergeCell ref="A14:D14"/>
    <mergeCell ref="A29:D29"/>
    <mergeCell ref="A30:D3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86BF-636F-49CB-8274-FA7883797D9A}">
  <dimension ref="A1:M13"/>
  <sheetViews>
    <sheetView zoomScale="70" zoomScaleNormal="70" workbookViewId="0">
      <selection activeCell="C33" sqref="C33"/>
    </sheetView>
  </sheetViews>
  <sheetFormatPr defaultColWidth="8.81640625" defaultRowHeight="14.5" x14ac:dyDescent="0.35"/>
  <cols>
    <col min="1" max="1" width="13.54296875" customWidth="1"/>
    <col min="2" max="2" width="64.81640625" customWidth="1"/>
    <col min="3" max="3" width="69" customWidth="1"/>
    <col min="4" max="4" width="17.26953125" customWidth="1"/>
    <col min="5" max="5" width="17.453125" customWidth="1"/>
    <col min="6" max="6" width="26.453125" customWidth="1"/>
    <col min="7" max="7" width="21.81640625" customWidth="1"/>
    <col min="8" max="8" width="22.54296875" customWidth="1"/>
    <col min="9" max="9" width="21.7265625" customWidth="1"/>
    <col min="10" max="10" width="25.1796875" customWidth="1"/>
    <col min="11" max="11" width="20.453125" customWidth="1"/>
    <col min="12" max="12" width="19.7265625" customWidth="1"/>
    <col min="13" max="13" width="25.81640625" customWidth="1"/>
  </cols>
  <sheetData>
    <row r="1" spans="1:13" ht="29" x14ac:dyDescent="0.35">
      <c r="A1" s="16"/>
      <c r="B1" s="17" t="s">
        <v>0</v>
      </c>
      <c r="C1" s="17" t="s">
        <v>1</v>
      </c>
      <c r="D1" s="18" t="s">
        <v>2</v>
      </c>
      <c r="E1" s="18" t="s">
        <v>3</v>
      </c>
      <c r="F1" s="19" t="s">
        <v>4</v>
      </c>
      <c r="G1" s="20" t="s">
        <v>5</v>
      </c>
      <c r="H1" s="21" t="s">
        <v>6</v>
      </c>
      <c r="I1" s="22" t="s">
        <v>7</v>
      </c>
      <c r="J1" s="23" t="s">
        <v>8</v>
      </c>
      <c r="K1" s="22" t="s">
        <v>9</v>
      </c>
      <c r="L1" s="24" t="s">
        <v>10</v>
      </c>
      <c r="M1" s="24" t="s">
        <v>11</v>
      </c>
    </row>
    <row r="2" spans="1:13" ht="35.15" customHeight="1" x14ac:dyDescent="0.35">
      <c r="A2" s="25" t="s">
        <v>585</v>
      </c>
      <c r="B2" s="25" t="s">
        <v>17</v>
      </c>
      <c r="C2" s="25" t="s">
        <v>18</v>
      </c>
      <c r="D2" s="25" t="s">
        <v>12</v>
      </c>
      <c r="E2" s="25">
        <v>1</v>
      </c>
      <c r="F2" s="60"/>
      <c r="G2" s="61"/>
      <c r="H2" s="62">
        <f>G2*F2</f>
        <v>0</v>
      </c>
      <c r="I2" s="62">
        <f>F2+(G2*F2)</f>
        <v>0</v>
      </c>
      <c r="J2" s="62">
        <f>F2*E2</f>
        <v>0</v>
      </c>
      <c r="K2" s="62">
        <f>I2*E2</f>
        <v>0</v>
      </c>
      <c r="L2" s="26"/>
      <c r="M2" s="26"/>
    </row>
    <row r="3" spans="1:13" ht="152.15" customHeight="1" x14ac:dyDescent="0.35">
      <c r="B3" s="27" t="s">
        <v>19</v>
      </c>
      <c r="C3" s="28" t="s">
        <v>20</v>
      </c>
      <c r="G3" s="29"/>
    </row>
    <row r="4" spans="1:13" ht="271.5" customHeight="1" x14ac:dyDescent="0.35">
      <c r="B4" s="27" t="s">
        <v>21</v>
      </c>
      <c r="C4" s="28" t="s">
        <v>22</v>
      </c>
      <c r="G4" s="29"/>
    </row>
    <row r="5" spans="1:13" ht="116" x14ac:dyDescent="0.35">
      <c r="B5" s="27" t="s">
        <v>23</v>
      </c>
      <c r="C5" s="27" t="s">
        <v>24</v>
      </c>
    </row>
    <row r="6" spans="1:13" ht="101.5" x14ac:dyDescent="0.35">
      <c r="B6" s="30" t="s">
        <v>25</v>
      </c>
      <c r="C6" s="30" t="s">
        <v>26</v>
      </c>
    </row>
    <row r="7" spans="1:13" ht="15" thickBot="1" x14ac:dyDescent="0.4">
      <c r="C7" s="31"/>
    </row>
    <row r="8" spans="1:13" ht="29.5" thickBot="1" x14ac:dyDescent="0.4">
      <c r="B8" s="153" t="s">
        <v>214</v>
      </c>
      <c r="C8" s="153" t="s">
        <v>215</v>
      </c>
      <c r="G8" s="32" t="s">
        <v>13</v>
      </c>
      <c r="H8" s="26"/>
    </row>
    <row r="9" spans="1:13" ht="29.5" thickBot="1" x14ac:dyDescent="0.4">
      <c r="B9" s="154" t="s">
        <v>27</v>
      </c>
      <c r="C9" s="155" t="s">
        <v>28</v>
      </c>
      <c r="G9" s="32" t="s">
        <v>14</v>
      </c>
      <c r="H9" s="26"/>
    </row>
    <row r="10" spans="1:13" x14ac:dyDescent="0.35">
      <c r="B10" s="33"/>
      <c r="C10" s="33"/>
    </row>
    <row r="11" spans="1:13" x14ac:dyDescent="0.35">
      <c r="C11" s="31"/>
    </row>
    <row r="12" spans="1:13" x14ac:dyDescent="0.35">
      <c r="C12" s="31"/>
      <c r="F12" s="4"/>
    </row>
    <row r="13" spans="1:13" x14ac:dyDescent="0.35">
      <c r="C13" s="3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9CA15-C1AA-46FD-BC0F-1530D097E1F4}">
  <dimension ref="A1:M70"/>
  <sheetViews>
    <sheetView zoomScale="70" zoomScaleNormal="70" workbookViewId="0">
      <selection activeCell="C33" sqref="C33"/>
    </sheetView>
  </sheetViews>
  <sheetFormatPr defaultColWidth="8.81640625" defaultRowHeight="14.5" x14ac:dyDescent="0.35"/>
  <cols>
    <col min="1" max="1" width="12.54296875" bestFit="1" customWidth="1"/>
    <col min="2" max="2" width="73.1796875" customWidth="1"/>
    <col min="3" max="3" width="75.7265625" style="59" customWidth="1"/>
    <col min="4" max="4" width="11.453125" customWidth="1"/>
    <col min="5" max="5" width="16" customWidth="1"/>
    <col min="6" max="6" width="26.453125" customWidth="1"/>
    <col min="7" max="7" width="23.81640625" customWidth="1"/>
    <col min="8" max="8" width="29.1796875" customWidth="1"/>
    <col min="9" max="9" width="21.7265625" customWidth="1"/>
    <col min="10" max="10" width="25.26953125" customWidth="1"/>
    <col min="11" max="11" width="20.81640625" customWidth="1"/>
    <col min="12" max="12" width="21.7265625" customWidth="1"/>
    <col min="13" max="13" width="40" customWidth="1"/>
  </cols>
  <sheetData>
    <row r="1" spans="1:13" ht="42" customHeight="1" x14ac:dyDescent="0.35">
      <c r="A1" s="16"/>
      <c r="B1" s="17" t="s">
        <v>0</v>
      </c>
      <c r="C1" s="17" t="s">
        <v>1</v>
      </c>
      <c r="D1" s="18" t="s">
        <v>2</v>
      </c>
      <c r="E1" s="18" t="s">
        <v>30</v>
      </c>
      <c r="F1" s="34" t="s">
        <v>4</v>
      </c>
      <c r="G1" s="35" t="s">
        <v>5</v>
      </c>
      <c r="H1" s="36" t="s">
        <v>6</v>
      </c>
      <c r="I1" s="37" t="s">
        <v>7</v>
      </c>
      <c r="J1" s="38" t="s">
        <v>8</v>
      </c>
      <c r="K1" s="37" t="s">
        <v>9</v>
      </c>
      <c r="L1" s="39" t="s">
        <v>10</v>
      </c>
      <c r="M1" s="39" t="s">
        <v>11</v>
      </c>
    </row>
    <row r="2" spans="1:13" ht="37.5" customHeight="1" x14ac:dyDescent="0.35">
      <c r="A2" s="25" t="s">
        <v>584</v>
      </c>
      <c r="B2" s="25" t="s">
        <v>31</v>
      </c>
      <c r="C2" s="46" t="s">
        <v>32</v>
      </c>
      <c r="D2" s="25" t="s">
        <v>33</v>
      </c>
      <c r="E2" s="25">
        <v>1</v>
      </c>
      <c r="F2" s="60"/>
      <c r="G2" s="61"/>
      <c r="H2" s="62">
        <f>G2*F2</f>
        <v>0</v>
      </c>
      <c r="I2" s="62">
        <f>F2+(G2*F2)</f>
        <v>0</v>
      </c>
      <c r="J2" s="62">
        <f>F2*E2</f>
        <v>0</v>
      </c>
      <c r="K2" s="62">
        <f>I2*E2</f>
        <v>0</v>
      </c>
      <c r="L2" s="26"/>
      <c r="M2" s="26"/>
    </row>
    <row r="3" spans="1:13" ht="17.25" customHeight="1" x14ac:dyDescent="0.35">
      <c r="A3" s="47"/>
      <c r="B3" s="27" t="s">
        <v>34</v>
      </c>
      <c r="C3" s="27" t="s">
        <v>35</v>
      </c>
      <c r="D3" s="47"/>
      <c r="E3" s="47"/>
      <c r="G3" s="43"/>
      <c r="H3" s="44"/>
    </row>
    <row r="4" spans="1:13" x14ac:dyDescent="0.35">
      <c r="A4" s="47"/>
      <c r="B4" s="27" t="s">
        <v>36</v>
      </c>
      <c r="C4" s="27" t="s">
        <v>37</v>
      </c>
      <c r="D4" s="47"/>
      <c r="E4" s="47"/>
      <c r="G4" s="43"/>
      <c r="H4" s="44"/>
    </row>
    <row r="5" spans="1:13" ht="31.5" customHeight="1" x14ac:dyDescent="0.35">
      <c r="A5" s="47"/>
      <c r="B5" s="27" t="s">
        <v>38</v>
      </c>
      <c r="C5" s="27" t="s">
        <v>39</v>
      </c>
      <c r="D5" s="47"/>
      <c r="E5" s="47"/>
    </row>
    <row r="6" spans="1:13" x14ac:dyDescent="0.35">
      <c r="A6" s="47"/>
      <c r="B6" s="27" t="s">
        <v>40</v>
      </c>
      <c r="C6" s="27" t="s">
        <v>41</v>
      </c>
      <c r="D6" s="47"/>
      <c r="E6" s="47"/>
    </row>
    <row r="7" spans="1:13" x14ac:dyDescent="0.35">
      <c r="A7" s="47"/>
      <c r="B7" s="27" t="s">
        <v>42</v>
      </c>
      <c r="C7" s="27" t="s">
        <v>43</v>
      </c>
      <c r="D7" s="47"/>
      <c r="E7" s="47"/>
      <c r="G7" s="48"/>
      <c r="H7" s="48"/>
    </row>
    <row r="8" spans="1:13" x14ac:dyDescent="0.35">
      <c r="A8" s="47"/>
      <c r="B8" s="27" t="s">
        <v>44</v>
      </c>
      <c r="C8" s="27" t="s">
        <v>45</v>
      </c>
      <c r="D8" s="47"/>
      <c r="E8" s="47"/>
      <c r="F8" s="47"/>
      <c r="G8" s="49"/>
      <c r="H8" s="49"/>
    </row>
    <row r="9" spans="1:13" x14ac:dyDescent="0.35">
      <c r="B9" s="27" t="s">
        <v>46</v>
      </c>
      <c r="C9" s="27" t="s">
        <v>47</v>
      </c>
      <c r="G9" s="49"/>
      <c r="H9" s="49"/>
    </row>
    <row r="10" spans="1:13" ht="15" thickBot="1" x14ac:dyDescent="0.4">
      <c r="B10" s="50" t="s">
        <v>48</v>
      </c>
      <c r="C10" s="50" t="s">
        <v>49</v>
      </c>
      <c r="G10" s="49"/>
      <c r="H10" s="49"/>
    </row>
    <row r="11" spans="1:13" ht="15" thickBot="1" x14ac:dyDescent="0.4">
      <c r="C11"/>
      <c r="G11" s="49"/>
      <c r="H11" s="49"/>
    </row>
    <row r="12" spans="1:13" ht="29.5" thickBot="1" x14ac:dyDescent="0.4">
      <c r="B12" s="153" t="s">
        <v>216</v>
      </c>
      <c r="C12" s="153" t="s">
        <v>217</v>
      </c>
      <c r="F12" s="4"/>
      <c r="G12" s="41" t="s">
        <v>13</v>
      </c>
      <c r="H12" s="45"/>
    </row>
    <row r="13" spans="1:13" ht="29.5" thickBot="1" x14ac:dyDescent="0.4">
      <c r="B13" s="154" t="s">
        <v>27</v>
      </c>
      <c r="C13" s="155" t="s">
        <v>28</v>
      </c>
      <c r="G13" s="41" t="s">
        <v>14</v>
      </c>
      <c r="H13" s="40"/>
    </row>
    <row r="14" spans="1:13" x14ac:dyDescent="0.35">
      <c r="C14" s="51"/>
      <c r="G14" s="49"/>
      <c r="H14" s="49"/>
    </row>
    <row r="15" spans="1:13" x14ac:dyDescent="0.35">
      <c r="C15" s="51"/>
      <c r="G15" s="49"/>
      <c r="H15" s="49"/>
    </row>
    <row r="16" spans="1:13" x14ac:dyDescent="0.35">
      <c r="C16" s="51"/>
      <c r="G16" s="49"/>
      <c r="H16" s="49"/>
    </row>
    <row r="17" spans="1:8" x14ac:dyDescent="0.35">
      <c r="C17" s="51"/>
      <c r="G17" s="49"/>
      <c r="H17" s="49"/>
    </row>
    <row r="18" spans="1:8" x14ac:dyDescent="0.35">
      <c r="C18" s="51"/>
      <c r="G18" s="49"/>
      <c r="H18" s="49"/>
    </row>
    <row r="19" spans="1:8" x14ac:dyDescent="0.35">
      <c r="C19" s="51"/>
      <c r="G19" s="49"/>
      <c r="H19" s="49"/>
    </row>
    <row r="20" spans="1:8" x14ac:dyDescent="0.35">
      <c r="C20" s="51"/>
      <c r="G20" s="48"/>
      <c r="H20" s="48"/>
    </row>
    <row r="21" spans="1:8" x14ac:dyDescent="0.35">
      <c r="A21" s="47"/>
      <c r="B21" s="47"/>
      <c r="C21" s="51"/>
      <c r="D21" s="47"/>
      <c r="E21" s="47"/>
      <c r="F21" s="47"/>
      <c r="G21" s="48"/>
      <c r="H21" s="48"/>
    </row>
    <row r="22" spans="1:8" x14ac:dyDescent="0.35">
      <c r="A22" s="47"/>
      <c r="B22" s="47"/>
      <c r="C22" s="51"/>
      <c r="D22" s="47"/>
      <c r="E22" s="47"/>
      <c r="F22" s="47"/>
      <c r="G22" s="48"/>
      <c r="H22" s="48"/>
    </row>
    <row r="23" spans="1:8" x14ac:dyDescent="0.35">
      <c r="A23" s="47"/>
      <c r="B23" s="47"/>
      <c r="C23" s="51"/>
      <c r="D23" s="47"/>
      <c r="E23" s="47"/>
      <c r="F23" s="47"/>
      <c r="G23" s="48"/>
      <c r="H23" s="48"/>
    </row>
    <row r="24" spans="1:8" x14ac:dyDescent="0.35">
      <c r="A24" s="47"/>
      <c r="B24" s="47"/>
      <c r="C24" s="51"/>
      <c r="D24" s="47"/>
      <c r="E24" s="47"/>
      <c r="F24" s="47"/>
      <c r="G24" s="48"/>
      <c r="H24" s="48"/>
    </row>
    <row r="25" spans="1:8" x14ac:dyDescent="0.35">
      <c r="A25" s="47"/>
      <c r="B25" s="47"/>
      <c r="C25" s="51"/>
      <c r="D25" s="47"/>
      <c r="E25" s="47"/>
      <c r="F25" s="47"/>
      <c r="G25" s="48"/>
      <c r="H25" s="48"/>
    </row>
    <row r="26" spans="1:8" x14ac:dyDescent="0.35">
      <c r="A26" s="47"/>
      <c r="B26" s="47"/>
      <c r="C26" s="51"/>
      <c r="D26" s="47"/>
      <c r="E26" s="47"/>
      <c r="F26" s="47"/>
      <c r="G26" s="48"/>
      <c r="H26" s="48"/>
    </row>
    <row r="27" spans="1:8" x14ac:dyDescent="0.35">
      <c r="A27" s="47"/>
      <c r="B27" s="47"/>
      <c r="C27" s="51"/>
      <c r="D27" s="47"/>
      <c r="E27" s="47"/>
      <c r="F27" s="47"/>
      <c r="G27" s="48"/>
      <c r="H27" s="48"/>
    </row>
    <row r="28" spans="1:8" x14ac:dyDescent="0.35">
      <c r="A28" s="47"/>
      <c r="B28" s="47"/>
      <c r="C28" s="51"/>
      <c r="D28" s="47"/>
      <c r="E28" s="47"/>
      <c r="F28" s="47"/>
      <c r="G28" s="48"/>
      <c r="H28" s="48"/>
    </row>
    <row r="29" spans="1:8" x14ac:dyDescent="0.35">
      <c r="A29" s="47"/>
      <c r="B29" s="47"/>
      <c r="C29" s="51"/>
      <c r="D29" s="47"/>
      <c r="E29" s="47"/>
      <c r="F29" s="47"/>
      <c r="G29" s="48"/>
      <c r="H29" s="48"/>
    </row>
    <row r="30" spans="1:8" x14ac:dyDescent="0.35">
      <c r="A30" s="47"/>
      <c r="B30" s="47"/>
      <c r="C30" s="51"/>
      <c r="D30" s="47"/>
      <c r="E30" s="47"/>
      <c r="F30" s="47"/>
      <c r="G30" s="48"/>
      <c r="H30" s="48"/>
    </row>
    <row r="31" spans="1:8" x14ac:dyDescent="0.35">
      <c r="A31" s="47"/>
      <c r="B31" s="47"/>
      <c r="C31" s="51"/>
      <c r="D31" s="47"/>
      <c r="E31" s="47"/>
      <c r="F31" s="47"/>
      <c r="G31" s="48"/>
      <c r="H31" s="48"/>
    </row>
    <row r="32" spans="1:8" x14ac:dyDescent="0.35">
      <c r="A32" s="47"/>
      <c r="B32" s="47"/>
      <c r="C32" s="51"/>
      <c r="D32" s="47"/>
      <c r="E32" s="47"/>
      <c r="F32" s="47"/>
      <c r="G32" s="48"/>
      <c r="H32" s="48"/>
    </row>
    <row r="33" spans="1:8" x14ac:dyDescent="0.35">
      <c r="A33" s="47"/>
      <c r="B33" s="47"/>
      <c r="C33" s="51"/>
      <c r="D33" s="47"/>
      <c r="E33" s="47"/>
      <c r="F33" s="47"/>
      <c r="G33" s="48"/>
      <c r="H33" s="48"/>
    </row>
    <row r="34" spans="1:8" x14ac:dyDescent="0.35">
      <c r="A34" s="47"/>
      <c r="B34" s="47"/>
      <c r="C34" s="51"/>
      <c r="D34" s="47"/>
      <c r="E34" s="47"/>
      <c r="F34" s="47"/>
      <c r="G34" s="48"/>
      <c r="H34" s="48"/>
    </row>
    <row r="35" spans="1:8" x14ac:dyDescent="0.35">
      <c r="A35" s="47"/>
      <c r="B35" s="47"/>
      <c r="C35" s="51"/>
      <c r="D35" s="47"/>
      <c r="E35" s="47"/>
      <c r="F35" s="47"/>
      <c r="G35" s="48"/>
      <c r="H35" s="48"/>
    </row>
    <row r="36" spans="1:8" x14ac:dyDescent="0.35">
      <c r="A36" s="47"/>
      <c r="B36" s="47"/>
      <c r="C36" s="51"/>
      <c r="D36" s="47"/>
      <c r="E36" s="47"/>
      <c r="F36" s="47"/>
      <c r="G36" s="48"/>
      <c r="H36" s="48"/>
    </row>
    <row r="37" spans="1:8" x14ac:dyDescent="0.35">
      <c r="A37" s="47"/>
      <c r="B37" s="47"/>
      <c r="C37" s="51"/>
      <c r="D37" s="47"/>
      <c r="E37" s="47"/>
      <c r="F37" s="47"/>
      <c r="G37" s="48"/>
      <c r="H37" s="48"/>
    </row>
    <row r="38" spans="1:8" x14ac:dyDescent="0.35">
      <c r="A38" s="47"/>
      <c r="B38" s="47"/>
      <c r="C38" s="51"/>
      <c r="D38" s="47"/>
      <c r="E38" s="47"/>
      <c r="F38" s="47"/>
    </row>
    <row r="39" spans="1:8" x14ac:dyDescent="0.35">
      <c r="C39" s="52"/>
    </row>
    <row r="40" spans="1:8" x14ac:dyDescent="0.35">
      <c r="C40" s="52"/>
    </row>
    <row r="41" spans="1:8" x14ac:dyDescent="0.35">
      <c r="C41" s="52"/>
    </row>
    <row r="44" spans="1:8" x14ac:dyDescent="0.35">
      <c r="C44" s="52"/>
    </row>
    <row r="45" spans="1:8" x14ac:dyDescent="0.35">
      <c r="A45" s="47"/>
      <c r="B45" s="47"/>
      <c r="C45" s="52"/>
    </row>
    <row r="46" spans="1:8" x14ac:dyDescent="0.35">
      <c r="C46" s="52"/>
    </row>
    <row r="47" spans="1:8" x14ac:dyDescent="0.35">
      <c r="A47" s="47"/>
      <c r="B47" s="47"/>
      <c r="C47" s="52"/>
    </row>
    <row r="48" spans="1:8" x14ac:dyDescent="0.35">
      <c r="C48" s="52"/>
    </row>
    <row r="49" spans="1:4" x14ac:dyDescent="0.35">
      <c r="A49" s="47"/>
      <c r="B49" s="47"/>
      <c r="C49" s="52"/>
    </row>
    <row r="50" spans="1:4" x14ac:dyDescent="0.35">
      <c r="A50" s="47"/>
      <c r="B50" s="47"/>
      <c r="C50" s="53"/>
      <c r="D50" s="42"/>
    </row>
    <row r="51" spans="1:4" x14ac:dyDescent="0.35">
      <c r="C51" s="54"/>
      <c r="D51" s="42"/>
    </row>
    <row r="52" spans="1:4" x14ac:dyDescent="0.35">
      <c r="C52" s="55"/>
      <c r="D52" s="42"/>
    </row>
    <row r="53" spans="1:4" x14ac:dyDescent="0.35">
      <c r="C53" s="56"/>
    </row>
    <row r="54" spans="1:4" x14ac:dyDescent="0.35">
      <c r="C54" s="56"/>
    </row>
    <row r="55" spans="1:4" x14ac:dyDescent="0.35">
      <c r="C55" s="56"/>
    </row>
    <row r="56" spans="1:4" x14ac:dyDescent="0.35">
      <c r="C56" s="56"/>
    </row>
    <row r="57" spans="1:4" x14ac:dyDescent="0.35">
      <c r="C57" s="56"/>
    </row>
    <row r="58" spans="1:4" x14ac:dyDescent="0.35">
      <c r="C58" s="56"/>
    </row>
    <row r="59" spans="1:4" x14ac:dyDescent="0.35">
      <c r="C59" s="56"/>
    </row>
    <row r="60" spans="1:4" x14ac:dyDescent="0.35">
      <c r="C60" s="56"/>
    </row>
    <row r="61" spans="1:4" x14ac:dyDescent="0.35">
      <c r="A61" s="47"/>
      <c r="B61" s="47"/>
      <c r="C61" s="57"/>
    </row>
    <row r="62" spans="1:4" x14ac:dyDescent="0.35">
      <c r="C62" s="52"/>
    </row>
    <row r="63" spans="1:4" x14ac:dyDescent="0.35">
      <c r="C63" s="52"/>
    </row>
    <row r="64" spans="1:4" x14ac:dyDescent="0.35">
      <c r="C64" s="52"/>
    </row>
    <row r="65" spans="1:3" x14ac:dyDescent="0.35">
      <c r="C65" s="52"/>
    </row>
    <row r="66" spans="1:3" x14ac:dyDescent="0.35">
      <c r="C66" s="52"/>
    </row>
    <row r="67" spans="1:3" x14ac:dyDescent="0.35">
      <c r="C67" s="52"/>
    </row>
    <row r="68" spans="1:3" x14ac:dyDescent="0.35">
      <c r="A68" s="47"/>
      <c r="B68" s="47"/>
      <c r="C68" s="58"/>
    </row>
    <row r="69" spans="1:3" x14ac:dyDescent="0.35">
      <c r="C69" s="52"/>
    </row>
    <row r="70" spans="1:3" x14ac:dyDescent="0.35">
      <c r="C70" s="5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22B82-931B-415D-A8C0-4A2F3FD32B64}">
  <dimension ref="A1:M20"/>
  <sheetViews>
    <sheetView zoomScale="70" zoomScaleNormal="70" workbookViewId="0">
      <selection activeCell="B11" sqref="B11"/>
    </sheetView>
  </sheetViews>
  <sheetFormatPr defaultColWidth="8.7265625" defaultRowHeight="12.5" x14ac:dyDescent="0.25"/>
  <cols>
    <col min="1" max="1" width="14" style="4" customWidth="1"/>
    <col min="2" max="2" width="64.1796875" style="4" customWidth="1"/>
    <col min="3" max="3" width="48.7265625" style="4" customWidth="1"/>
    <col min="4" max="5" width="12.453125" style="4" customWidth="1"/>
    <col min="6" max="6" width="26" style="4" customWidth="1"/>
    <col min="7" max="7" width="23.453125" style="4" customWidth="1"/>
    <col min="8" max="8" width="22.7265625" style="4" customWidth="1"/>
    <col min="9" max="9" width="19.26953125" style="4" customWidth="1"/>
    <col min="10" max="10" width="22.453125" style="4" customWidth="1"/>
    <col min="11" max="11" width="20.1796875" style="4" customWidth="1"/>
    <col min="12" max="12" width="20.7265625" style="4" customWidth="1"/>
    <col min="13" max="13" width="27.26953125" style="4" customWidth="1"/>
    <col min="14" max="16384" width="8.7265625" style="4"/>
  </cols>
  <sheetData>
    <row r="1" spans="1:13" s="6" customFormat="1" ht="39" x14ac:dyDescent="0.35">
      <c r="A1" s="63"/>
      <c r="B1" s="64" t="s">
        <v>0</v>
      </c>
      <c r="C1" s="64" t="s">
        <v>1</v>
      </c>
      <c r="D1" s="63" t="s">
        <v>2</v>
      </c>
      <c r="E1" s="64" t="s">
        <v>3</v>
      </c>
      <c r="F1" s="65" t="s">
        <v>4</v>
      </c>
      <c r="G1" s="66" t="s">
        <v>5</v>
      </c>
      <c r="H1" s="67" t="s">
        <v>6</v>
      </c>
      <c r="I1" s="68" t="s">
        <v>7</v>
      </c>
      <c r="J1" s="69" t="s">
        <v>8</v>
      </c>
      <c r="K1" s="70" t="s">
        <v>9</v>
      </c>
      <c r="L1" s="69" t="s">
        <v>10</v>
      </c>
      <c r="M1" s="71" t="s">
        <v>11</v>
      </c>
    </row>
    <row r="2" spans="1:13" s="6" customFormat="1" ht="33.65" customHeight="1" x14ac:dyDescent="0.35">
      <c r="A2" s="72" t="s">
        <v>29</v>
      </c>
      <c r="B2" s="73" t="s">
        <v>51</v>
      </c>
      <c r="C2" s="74" t="s">
        <v>52</v>
      </c>
      <c r="D2" s="74" t="s">
        <v>12</v>
      </c>
      <c r="E2" s="72">
        <v>1</v>
      </c>
      <c r="F2" s="75"/>
      <c r="G2" s="76"/>
      <c r="H2" s="77">
        <f>G2*F2</f>
        <v>0</v>
      </c>
      <c r="I2" s="77">
        <f>F2+(G2*F2)</f>
        <v>0</v>
      </c>
      <c r="J2" s="77">
        <f>F2*E2</f>
        <v>0</v>
      </c>
      <c r="K2" s="77">
        <f>I2*E2</f>
        <v>0</v>
      </c>
      <c r="L2" s="101"/>
      <c r="M2" s="101"/>
    </row>
    <row r="3" spans="1:13" s="6" customFormat="1" ht="13" x14ac:dyDescent="0.35">
      <c r="A3" s="78"/>
      <c r="B3" s="79"/>
      <c r="C3" s="80"/>
      <c r="D3" s="80"/>
      <c r="E3" s="81"/>
      <c r="F3" s="82"/>
      <c r="G3" s="83"/>
      <c r="H3" s="82"/>
      <c r="I3" s="82"/>
      <c r="J3" s="82"/>
      <c r="K3" s="82"/>
      <c r="L3" s="84"/>
      <c r="M3" s="84"/>
    </row>
    <row r="4" spans="1:13" ht="13" x14ac:dyDescent="0.25">
      <c r="A4" s="85"/>
      <c r="B4" s="86" t="s">
        <v>53</v>
      </c>
      <c r="C4" s="87" t="s">
        <v>54</v>
      </c>
      <c r="D4" s="88"/>
      <c r="E4" s="88"/>
      <c r="F4" s="89"/>
      <c r="G4" s="83"/>
      <c r="H4" s="90"/>
      <c r="I4" s="89"/>
      <c r="J4" s="89"/>
      <c r="K4" s="89"/>
      <c r="L4" s="89"/>
      <c r="M4" s="89"/>
    </row>
    <row r="5" spans="1:13" ht="13.5" customHeight="1" x14ac:dyDescent="0.25">
      <c r="A5" s="85"/>
      <c r="B5" s="87" t="s">
        <v>55</v>
      </c>
      <c r="C5" s="87" t="s">
        <v>56</v>
      </c>
      <c r="D5" s="88"/>
      <c r="E5" s="88"/>
      <c r="F5" s="88"/>
      <c r="G5" s="99"/>
      <c r="H5" s="100"/>
      <c r="I5" s="88"/>
      <c r="J5" s="88"/>
      <c r="K5" s="88"/>
      <c r="L5" s="88"/>
      <c r="M5" s="88"/>
    </row>
    <row r="6" spans="1:13" ht="29.5" customHeight="1" x14ac:dyDescent="0.25">
      <c r="A6" s="85"/>
      <c r="B6" s="87" t="s">
        <v>57</v>
      </c>
      <c r="C6" s="87" t="s">
        <v>58</v>
      </c>
      <c r="D6" s="88"/>
      <c r="E6" s="88"/>
      <c r="F6" s="88"/>
      <c r="G6" s="99"/>
      <c r="H6" s="100"/>
      <c r="I6" s="88"/>
      <c r="J6" s="88"/>
      <c r="K6" s="88"/>
      <c r="L6" s="88"/>
      <c r="M6" s="88"/>
    </row>
    <row r="7" spans="1:13" ht="32.15" customHeight="1" x14ac:dyDescent="0.25">
      <c r="A7" s="85"/>
      <c r="B7" s="87" t="s">
        <v>60</v>
      </c>
      <c r="C7" s="87" t="s">
        <v>61</v>
      </c>
      <c r="D7" s="88"/>
      <c r="E7" s="88"/>
      <c r="F7" s="88"/>
      <c r="G7" s="93"/>
      <c r="H7" s="94"/>
      <c r="I7" s="88"/>
      <c r="J7" s="88"/>
      <c r="K7" s="88"/>
      <c r="L7" s="88"/>
      <c r="M7" s="88"/>
    </row>
    <row r="8" spans="1:13" x14ac:dyDescent="0.25">
      <c r="A8" s="85"/>
      <c r="B8" s="95" t="s">
        <v>62</v>
      </c>
      <c r="C8" s="95" t="s">
        <v>63</v>
      </c>
      <c r="D8" s="88"/>
      <c r="E8" s="88"/>
      <c r="F8" s="88"/>
      <c r="G8" s="88"/>
      <c r="H8" s="88"/>
      <c r="I8" s="88"/>
      <c r="J8" s="88"/>
      <c r="K8" s="88"/>
      <c r="L8" s="88"/>
      <c r="M8" s="88"/>
    </row>
    <row r="9" spans="1:13" x14ac:dyDescent="0.25">
      <c r="A9" s="85"/>
      <c r="B9" s="87" t="s">
        <v>64</v>
      </c>
      <c r="C9" s="87" t="s">
        <v>65</v>
      </c>
      <c r="D9" s="88"/>
      <c r="E9" s="88"/>
      <c r="F9" s="88"/>
      <c r="G9" s="88"/>
      <c r="H9" s="88"/>
      <c r="I9" s="88"/>
      <c r="J9" s="88"/>
      <c r="K9" s="88"/>
      <c r="L9" s="88"/>
      <c r="M9" s="88"/>
    </row>
    <row r="10" spans="1:13" x14ac:dyDescent="0.25">
      <c r="A10" s="85"/>
      <c r="B10" s="96" t="s">
        <v>66</v>
      </c>
      <c r="C10" s="97" t="s">
        <v>67</v>
      </c>
      <c r="D10" s="88"/>
      <c r="E10" s="88"/>
      <c r="F10" s="88"/>
      <c r="G10" s="88"/>
      <c r="H10" s="88"/>
      <c r="I10" s="88"/>
      <c r="J10" s="88"/>
      <c r="K10" s="88"/>
      <c r="L10" s="88"/>
      <c r="M10" s="88"/>
    </row>
    <row r="11" spans="1:13" x14ac:dyDescent="0.25">
      <c r="A11" s="85"/>
      <c r="B11" s="96" t="s">
        <v>68</v>
      </c>
      <c r="C11" s="98" t="s">
        <v>69</v>
      </c>
      <c r="D11" s="88"/>
      <c r="E11" s="88"/>
      <c r="F11" s="88"/>
      <c r="G11" s="88"/>
      <c r="H11" s="88"/>
      <c r="I11" s="88"/>
      <c r="J11" s="88"/>
      <c r="K11" s="88"/>
      <c r="L11" s="88"/>
      <c r="M11" s="88"/>
    </row>
    <row r="12" spans="1:13" x14ac:dyDescent="0.25">
      <c r="A12" s="85"/>
      <c r="B12" s="96" t="s">
        <v>70</v>
      </c>
      <c r="C12" s="98" t="s">
        <v>71</v>
      </c>
      <c r="D12" s="88"/>
      <c r="E12" s="88"/>
      <c r="F12" s="89"/>
      <c r="G12" s="88"/>
      <c r="H12" s="88"/>
      <c r="I12" s="88"/>
      <c r="J12" s="88"/>
      <c r="K12" s="88"/>
      <c r="L12" s="88"/>
      <c r="M12" s="88"/>
    </row>
    <row r="13" spans="1:13" x14ac:dyDescent="0.25">
      <c r="A13" s="85"/>
      <c r="B13" s="96"/>
      <c r="C13" s="98"/>
      <c r="D13" s="88"/>
      <c r="E13" s="88"/>
      <c r="F13" s="88"/>
      <c r="G13" s="88"/>
      <c r="H13" s="88"/>
      <c r="I13" s="88"/>
      <c r="J13" s="88"/>
      <c r="K13" s="88"/>
      <c r="L13" s="88"/>
      <c r="M13" s="88"/>
    </row>
    <row r="14" spans="1:13" ht="26" x14ac:dyDescent="0.25">
      <c r="A14" s="85"/>
      <c r="B14" s="151" t="s">
        <v>218</v>
      </c>
      <c r="C14" s="152" t="s">
        <v>219</v>
      </c>
      <c r="D14" s="88"/>
      <c r="E14" s="88"/>
      <c r="F14" s="91" t="s">
        <v>13</v>
      </c>
      <c r="G14" s="92"/>
      <c r="H14" s="88"/>
      <c r="I14" s="88"/>
      <c r="J14" s="88"/>
      <c r="K14" s="88"/>
      <c r="L14" s="88"/>
      <c r="M14" s="88"/>
    </row>
    <row r="15" spans="1:13" ht="26" x14ac:dyDescent="0.25">
      <c r="A15" s="85"/>
      <c r="B15" s="151" t="s">
        <v>16</v>
      </c>
      <c r="C15" s="151" t="s">
        <v>15</v>
      </c>
      <c r="D15" s="88"/>
      <c r="E15" s="88"/>
      <c r="F15" s="91" t="s">
        <v>59</v>
      </c>
      <c r="G15" s="92"/>
      <c r="H15" s="88"/>
      <c r="I15" s="88"/>
      <c r="J15" s="88"/>
      <c r="K15" s="88"/>
      <c r="L15" s="88"/>
      <c r="M15" s="88"/>
    </row>
    <row r="16" spans="1:13" x14ac:dyDescent="0.25">
      <c r="G16" s="88"/>
      <c r="H16" s="88"/>
      <c r="I16" s="88"/>
      <c r="J16" s="88"/>
      <c r="K16" s="88"/>
      <c r="L16" s="88"/>
      <c r="M16" s="88"/>
    </row>
    <row r="17" spans="1:13" x14ac:dyDescent="0.25">
      <c r="A17" s="88"/>
      <c r="D17" s="88"/>
      <c r="E17" s="88"/>
      <c r="F17" s="88"/>
      <c r="G17" s="88"/>
      <c r="H17" s="88"/>
      <c r="I17" s="88"/>
      <c r="J17" s="88"/>
      <c r="K17" s="88"/>
      <c r="L17" s="88"/>
      <c r="M17" s="88"/>
    </row>
    <row r="18" spans="1:13" x14ac:dyDescent="0.25">
      <c r="A18" s="88"/>
      <c r="D18" s="88"/>
      <c r="E18" s="88"/>
      <c r="F18" s="88"/>
      <c r="G18" s="88"/>
      <c r="H18" s="88"/>
      <c r="I18" s="88"/>
      <c r="J18" s="88"/>
      <c r="K18" s="88"/>
      <c r="L18" s="88"/>
      <c r="M18" s="88"/>
    </row>
    <row r="19" spans="1:13" x14ac:dyDescent="0.25">
      <c r="A19" s="88"/>
      <c r="D19" s="88"/>
      <c r="E19" s="88"/>
      <c r="F19" s="88"/>
      <c r="G19" s="88"/>
      <c r="H19" s="88"/>
      <c r="I19" s="88"/>
      <c r="J19" s="88"/>
      <c r="K19" s="88"/>
      <c r="L19" s="88"/>
      <c r="M19" s="88"/>
    </row>
    <row r="20" spans="1:13" x14ac:dyDescent="0.25">
      <c r="A20" s="88"/>
      <c r="D20" s="88"/>
      <c r="E20" s="88"/>
      <c r="F20" s="88"/>
      <c r="G20" s="88"/>
      <c r="H20" s="88"/>
      <c r="I20" s="88"/>
      <c r="J20" s="88"/>
      <c r="K20" s="88"/>
      <c r="L20" s="88"/>
      <c r="M20" s="8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DDBCE-4AC0-4FAA-B9D6-AD173295E65B}">
  <dimension ref="A1:M18"/>
  <sheetViews>
    <sheetView zoomScale="85" zoomScaleNormal="85" workbookViewId="0">
      <selection activeCell="B20" sqref="B20"/>
    </sheetView>
  </sheetViews>
  <sheetFormatPr defaultColWidth="11.453125" defaultRowHeight="12.5" x14ac:dyDescent="0.25"/>
  <cols>
    <col min="1" max="1" width="14" style="4" customWidth="1"/>
    <col min="2" max="2" width="54.54296875" style="4" bestFit="1" customWidth="1"/>
    <col min="3" max="3" width="56.81640625" style="4" bestFit="1" customWidth="1"/>
    <col min="4" max="4" width="12.81640625" style="4" bestFit="1" customWidth="1"/>
    <col min="5" max="5" width="9.26953125" style="4" bestFit="1" customWidth="1"/>
    <col min="6" max="6" width="23.26953125" style="4" customWidth="1"/>
    <col min="7" max="7" width="22.453125" style="4" customWidth="1"/>
    <col min="8" max="8" width="25.7265625" style="4" customWidth="1"/>
    <col min="9" max="9" width="22.1796875" style="4" customWidth="1"/>
    <col min="10" max="10" width="25.1796875" style="4" bestFit="1" customWidth="1"/>
    <col min="11" max="11" width="20.453125" style="4" bestFit="1" customWidth="1"/>
    <col min="12" max="12" width="23" style="4" customWidth="1"/>
    <col min="13" max="13" width="23.54296875" style="4" customWidth="1"/>
    <col min="14" max="16384" width="11.453125" style="4"/>
  </cols>
  <sheetData>
    <row r="1" spans="1:13" s="3" customFormat="1" ht="39" x14ac:dyDescent="0.35">
      <c r="A1" s="11"/>
      <c r="B1" s="12" t="s">
        <v>0</v>
      </c>
      <c r="C1" s="12" t="s">
        <v>1</v>
      </c>
      <c r="D1" s="117" t="s">
        <v>2</v>
      </c>
      <c r="E1" s="12" t="s">
        <v>30</v>
      </c>
      <c r="F1" s="111" t="s">
        <v>4</v>
      </c>
      <c r="G1" s="107" t="s">
        <v>5</v>
      </c>
      <c r="H1" s="108" t="s">
        <v>6</v>
      </c>
      <c r="I1" s="7" t="s">
        <v>7</v>
      </c>
      <c r="J1" s="8" t="s">
        <v>8</v>
      </c>
      <c r="K1" s="7" t="s">
        <v>9</v>
      </c>
      <c r="L1" s="2" t="s">
        <v>10</v>
      </c>
      <c r="M1" s="2" t="s">
        <v>11</v>
      </c>
    </row>
    <row r="2" spans="1:13" s="6" customFormat="1" ht="25" customHeight="1" x14ac:dyDescent="0.35">
      <c r="A2" s="9" t="s">
        <v>50</v>
      </c>
      <c r="B2" s="118" t="s">
        <v>114</v>
      </c>
      <c r="C2" s="13" t="s">
        <v>115</v>
      </c>
      <c r="D2" s="109" t="s">
        <v>12</v>
      </c>
      <c r="E2" s="9">
        <v>1</v>
      </c>
      <c r="F2" s="75"/>
      <c r="G2" s="76"/>
      <c r="H2" s="77">
        <f>G2*F2</f>
        <v>0</v>
      </c>
      <c r="I2" s="77">
        <f>F2+(G2*F2)</f>
        <v>0</v>
      </c>
      <c r="J2" s="77">
        <f>F2*E2</f>
        <v>0</v>
      </c>
      <c r="K2" s="77">
        <f>I2*E2</f>
        <v>0</v>
      </c>
      <c r="L2" s="101"/>
      <c r="M2" s="101"/>
    </row>
    <row r="3" spans="1:13" ht="25" x14ac:dyDescent="0.25">
      <c r="B3" s="15" t="s">
        <v>116</v>
      </c>
      <c r="C3" s="14" t="s">
        <v>117</v>
      </c>
      <c r="G3" s="110"/>
      <c r="H3" s="116"/>
    </row>
    <row r="4" spans="1:13" ht="25" x14ac:dyDescent="0.25">
      <c r="B4" s="15" t="s">
        <v>118</v>
      </c>
      <c r="C4" s="14" t="s">
        <v>119</v>
      </c>
      <c r="F4" s="105"/>
      <c r="G4" s="106"/>
    </row>
    <row r="5" spans="1:13" x14ac:dyDescent="0.25">
      <c r="B5" s="15" t="s">
        <v>120</v>
      </c>
      <c r="C5" s="14" t="s">
        <v>121</v>
      </c>
      <c r="F5" s="105"/>
      <c r="G5" s="106"/>
    </row>
    <row r="6" spans="1:13" x14ac:dyDescent="0.25">
      <c r="B6" s="15" t="s">
        <v>122</v>
      </c>
      <c r="C6" s="14" t="s">
        <v>123</v>
      </c>
    </row>
    <row r="7" spans="1:13" x14ac:dyDescent="0.25">
      <c r="B7" s="15" t="s">
        <v>124</v>
      </c>
      <c r="C7" s="14" t="s">
        <v>125</v>
      </c>
    </row>
    <row r="8" spans="1:13" x14ac:dyDescent="0.25">
      <c r="B8" s="15" t="s">
        <v>126</v>
      </c>
      <c r="C8" s="14" t="s">
        <v>127</v>
      </c>
    </row>
    <row r="9" spans="1:13" x14ac:dyDescent="0.25">
      <c r="B9" s="15" t="s">
        <v>128</v>
      </c>
      <c r="C9" s="14" t="s">
        <v>129</v>
      </c>
    </row>
    <row r="10" spans="1:13" x14ac:dyDescent="0.25">
      <c r="B10" s="15" t="s">
        <v>130</v>
      </c>
      <c r="C10" s="14" t="s">
        <v>131</v>
      </c>
    </row>
    <row r="11" spans="1:13" ht="14.5" x14ac:dyDescent="0.35">
      <c r="B11" s="119"/>
      <c r="C11" s="102"/>
      <c r="F11"/>
    </row>
    <row r="12" spans="1:13" ht="14.5" x14ac:dyDescent="0.35">
      <c r="B12" s="223" t="s">
        <v>132</v>
      </c>
      <c r="C12" s="224" t="s">
        <v>133</v>
      </c>
      <c r="E12"/>
    </row>
    <row r="13" spans="1:13" ht="26" x14ac:dyDescent="0.35">
      <c r="B13" s="223"/>
      <c r="C13" s="224"/>
      <c r="E13"/>
      <c r="F13" s="136" t="s">
        <v>13</v>
      </c>
      <c r="G13" s="5"/>
    </row>
    <row r="14" spans="1:13" ht="26" x14ac:dyDescent="0.35">
      <c r="B14" s="223" t="s">
        <v>78</v>
      </c>
      <c r="C14" s="224" t="s">
        <v>79</v>
      </c>
      <c r="E14"/>
      <c r="F14" s="136" t="s">
        <v>14</v>
      </c>
      <c r="G14" s="5"/>
    </row>
    <row r="15" spans="1:13" ht="14.5" x14ac:dyDescent="0.35">
      <c r="B15" s="223"/>
      <c r="C15" s="224"/>
      <c r="E15"/>
      <c r="F15"/>
    </row>
    <row r="16" spans="1:13" ht="14.5" x14ac:dyDescent="0.35">
      <c r="B16" s="137"/>
      <c r="C16" s="138"/>
      <c r="E16"/>
      <c r="F16"/>
    </row>
    <row r="17" spans="2:6" ht="39.5" x14ac:dyDescent="0.35">
      <c r="B17" s="139" t="s">
        <v>134</v>
      </c>
      <c r="C17" s="140" t="s">
        <v>77</v>
      </c>
      <c r="E17"/>
      <c r="F17"/>
    </row>
    <row r="18" spans="2:6" ht="14.5" x14ac:dyDescent="0.35">
      <c r="E18"/>
      <c r="F18"/>
    </row>
  </sheetData>
  <mergeCells count="4">
    <mergeCell ref="B12:B13"/>
    <mergeCell ref="C12:C13"/>
    <mergeCell ref="B14:B15"/>
    <mergeCell ref="C14:C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D5161-C494-41C9-8487-C929D8672BCF}">
  <dimension ref="A1:M97"/>
  <sheetViews>
    <sheetView topLeftCell="A37" zoomScale="70" zoomScaleNormal="70" workbookViewId="0">
      <selection activeCell="B68" sqref="B68:C68"/>
    </sheetView>
  </sheetViews>
  <sheetFormatPr defaultColWidth="11.453125" defaultRowHeight="12.5" x14ac:dyDescent="0.25"/>
  <cols>
    <col min="1" max="1" width="14" style="4" customWidth="1"/>
    <col min="2" max="3" width="58.7265625" style="4" customWidth="1"/>
    <col min="4" max="4" width="13.7265625" style="4" customWidth="1"/>
    <col min="5" max="5" width="18.7265625" style="4" customWidth="1"/>
    <col min="6" max="6" width="23.26953125" style="4" customWidth="1"/>
    <col min="7" max="7" width="22.453125" style="4" customWidth="1"/>
    <col min="8" max="8" width="25.7265625" style="4" customWidth="1"/>
    <col min="9" max="9" width="22.1796875" style="4" customWidth="1"/>
    <col min="10" max="10" width="25.1796875" style="4" bestFit="1" customWidth="1"/>
    <col min="11" max="11" width="20.453125" style="4" bestFit="1" customWidth="1"/>
    <col min="12" max="12" width="25.1796875" style="4" customWidth="1"/>
    <col min="13" max="13" width="27.453125" style="4" customWidth="1"/>
    <col min="14" max="16384" width="11.453125" style="4"/>
  </cols>
  <sheetData>
    <row r="1" spans="1:13" s="3" customFormat="1" ht="42" customHeight="1" thickBot="1" x14ac:dyDescent="0.4">
      <c r="A1" s="103"/>
      <c r="B1" s="104" t="s">
        <v>0</v>
      </c>
      <c r="C1" s="104" t="s">
        <v>1</v>
      </c>
      <c r="D1" s="1" t="s">
        <v>2</v>
      </c>
      <c r="E1" s="1" t="s">
        <v>3</v>
      </c>
      <c r="F1" s="111" t="s">
        <v>4</v>
      </c>
      <c r="G1" s="107" t="s">
        <v>5</v>
      </c>
      <c r="H1" s="108" t="s">
        <v>6</v>
      </c>
      <c r="I1" s="7" t="s">
        <v>7</v>
      </c>
      <c r="J1" s="8" t="s">
        <v>8</v>
      </c>
      <c r="K1" s="7" t="s">
        <v>9</v>
      </c>
      <c r="L1" s="2" t="s">
        <v>10</v>
      </c>
      <c r="M1" s="2" t="s">
        <v>11</v>
      </c>
    </row>
    <row r="2" spans="1:13" s="6" customFormat="1" ht="34.5" customHeight="1" thickBot="1" x14ac:dyDescent="0.4">
      <c r="A2" s="9" t="s">
        <v>582</v>
      </c>
      <c r="B2" s="112" t="s">
        <v>104</v>
      </c>
      <c r="C2" s="112" t="s">
        <v>135</v>
      </c>
      <c r="D2" s="109" t="s">
        <v>12</v>
      </c>
      <c r="E2" s="9">
        <v>1</v>
      </c>
      <c r="F2" s="202"/>
      <c r="G2" s="203"/>
      <c r="H2" s="204">
        <f>G2*F2</f>
        <v>0</v>
      </c>
      <c r="I2" s="204">
        <f>F2+(G2*F2)</f>
        <v>0</v>
      </c>
      <c r="J2" s="204">
        <f>F2*E2</f>
        <v>0</v>
      </c>
      <c r="K2" s="204">
        <f>I2*E2</f>
        <v>0</v>
      </c>
      <c r="L2" s="205"/>
      <c r="M2" s="205"/>
    </row>
    <row r="3" spans="1:13" ht="36" customHeight="1" x14ac:dyDescent="0.25">
      <c r="B3" s="141" t="s">
        <v>136</v>
      </c>
      <c r="C3" s="141" t="s">
        <v>137</v>
      </c>
      <c r="G3" s="105"/>
      <c r="H3" s="106"/>
    </row>
    <row r="4" spans="1:13" x14ac:dyDescent="0.25">
      <c r="B4" s="134" t="s">
        <v>138</v>
      </c>
      <c r="C4" s="134" t="s">
        <v>139</v>
      </c>
      <c r="G4" s="105"/>
      <c r="H4" s="106"/>
    </row>
    <row r="5" spans="1:13" ht="25" x14ac:dyDescent="0.25">
      <c r="B5" s="134" t="s">
        <v>140</v>
      </c>
      <c r="C5" s="134" t="s">
        <v>141</v>
      </c>
    </row>
    <row r="6" spans="1:13" ht="25" x14ac:dyDescent="0.25">
      <c r="B6" s="134" t="s">
        <v>502</v>
      </c>
      <c r="C6" s="134" t="s">
        <v>503</v>
      </c>
    </row>
    <row r="7" spans="1:13" ht="25" x14ac:dyDescent="0.25">
      <c r="B7" s="134" t="s">
        <v>504</v>
      </c>
      <c r="C7" s="134" t="s">
        <v>505</v>
      </c>
    </row>
    <row r="8" spans="1:13" ht="25" x14ac:dyDescent="0.25">
      <c r="B8" s="134" t="s">
        <v>506</v>
      </c>
      <c r="C8" s="134" t="s">
        <v>507</v>
      </c>
    </row>
    <row r="9" spans="1:13" x14ac:dyDescent="0.25">
      <c r="B9" s="134" t="s">
        <v>142</v>
      </c>
      <c r="C9" s="134" t="s">
        <v>143</v>
      </c>
    </row>
    <row r="10" spans="1:13" ht="25" x14ac:dyDescent="0.25">
      <c r="B10" s="134" t="s">
        <v>144</v>
      </c>
      <c r="C10" s="142" t="s">
        <v>145</v>
      </c>
    </row>
    <row r="11" spans="1:13" ht="13" thickBot="1" x14ac:dyDescent="0.3">
      <c r="B11" s="143" t="s">
        <v>146</v>
      </c>
      <c r="C11" s="144" t="s">
        <v>147</v>
      </c>
    </row>
    <row r="12" spans="1:13" ht="13" x14ac:dyDescent="0.25">
      <c r="B12" s="141" t="s">
        <v>508</v>
      </c>
      <c r="C12" s="141" t="s">
        <v>509</v>
      </c>
    </row>
    <row r="13" spans="1:13" x14ac:dyDescent="0.25">
      <c r="B13" s="134" t="s">
        <v>510</v>
      </c>
      <c r="C13" s="142" t="s">
        <v>511</v>
      </c>
    </row>
    <row r="14" spans="1:13" ht="25" x14ac:dyDescent="0.25">
      <c r="B14" s="134" t="s">
        <v>512</v>
      </c>
      <c r="C14" s="142" t="s">
        <v>513</v>
      </c>
    </row>
    <row r="15" spans="1:13" ht="25.5" thickBot="1" x14ac:dyDescent="0.3">
      <c r="B15" s="143" t="s">
        <v>148</v>
      </c>
      <c r="C15" s="143" t="s">
        <v>149</v>
      </c>
    </row>
    <row r="16" spans="1:13" ht="13" x14ac:dyDescent="0.25">
      <c r="B16" s="141" t="s">
        <v>514</v>
      </c>
      <c r="C16" s="141" t="s">
        <v>515</v>
      </c>
    </row>
    <row r="17" spans="2:6" x14ac:dyDescent="0.25">
      <c r="B17" s="134" t="s">
        <v>516</v>
      </c>
      <c r="C17" s="142" t="s">
        <v>517</v>
      </c>
    </row>
    <row r="18" spans="2:6" ht="25" x14ac:dyDescent="0.25">
      <c r="B18" s="134" t="s">
        <v>518</v>
      </c>
      <c r="C18" s="134" t="s">
        <v>519</v>
      </c>
    </row>
    <row r="19" spans="2:6" ht="25" x14ac:dyDescent="0.25">
      <c r="B19" s="134" t="s">
        <v>520</v>
      </c>
      <c r="C19" s="134" t="s">
        <v>573</v>
      </c>
    </row>
    <row r="20" spans="2:6" ht="25" x14ac:dyDescent="0.25">
      <c r="B20" s="134" t="s">
        <v>521</v>
      </c>
      <c r="C20" s="142" t="s">
        <v>513</v>
      </c>
    </row>
    <row r="21" spans="2:6" ht="25.5" thickBot="1" x14ac:dyDescent="0.3">
      <c r="B21" s="134" t="s">
        <v>522</v>
      </c>
      <c r="C21" s="143" t="s">
        <v>149</v>
      </c>
    </row>
    <row r="22" spans="2:6" ht="13" x14ac:dyDescent="0.25">
      <c r="B22" s="141" t="s">
        <v>574</v>
      </c>
      <c r="C22" s="141" t="s">
        <v>575</v>
      </c>
    </row>
    <row r="23" spans="2:6" x14ac:dyDescent="0.25">
      <c r="B23" s="134" t="s">
        <v>523</v>
      </c>
      <c r="C23" s="134" t="s">
        <v>524</v>
      </c>
      <c r="F23" s="207"/>
    </row>
    <row r="24" spans="2:6" x14ac:dyDescent="0.25">
      <c r="B24" s="134" t="s">
        <v>525</v>
      </c>
      <c r="C24" s="134" t="s">
        <v>526</v>
      </c>
      <c r="F24" s="207"/>
    </row>
    <row r="25" spans="2:6" x14ac:dyDescent="0.25">
      <c r="B25" s="134" t="s">
        <v>150</v>
      </c>
      <c r="C25" s="145" t="s">
        <v>151</v>
      </c>
      <c r="F25" s="207"/>
    </row>
    <row r="26" spans="2:6" x14ac:dyDescent="0.25">
      <c r="B26" s="134" t="s">
        <v>152</v>
      </c>
      <c r="C26" s="134" t="s">
        <v>153</v>
      </c>
      <c r="F26" s="207"/>
    </row>
    <row r="27" spans="2:6" x14ac:dyDescent="0.25">
      <c r="B27" s="134" t="s">
        <v>527</v>
      </c>
      <c r="C27" s="134" t="s">
        <v>528</v>
      </c>
      <c r="F27" s="207"/>
    </row>
    <row r="28" spans="2:6" ht="25" x14ac:dyDescent="0.25">
      <c r="B28" s="134" t="s">
        <v>154</v>
      </c>
      <c r="C28" s="134" t="s">
        <v>145</v>
      </c>
      <c r="F28" s="207"/>
    </row>
    <row r="29" spans="2:6" ht="13" x14ac:dyDescent="0.25">
      <c r="B29" s="146" t="s">
        <v>576</v>
      </c>
      <c r="C29" s="146" t="s">
        <v>577</v>
      </c>
      <c r="F29" s="207"/>
    </row>
    <row r="30" spans="2:6" x14ac:dyDescent="0.25">
      <c r="B30" s="134" t="s">
        <v>529</v>
      </c>
      <c r="C30" s="134" t="s">
        <v>530</v>
      </c>
      <c r="F30" s="207"/>
    </row>
    <row r="31" spans="2:6" ht="13" x14ac:dyDescent="0.25">
      <c r="B31" s="146" t="s">
        <v>578</v>
      </c>
      <c r="C31" s="146" t="s">
        <v>579</v>
      </c>
      <c r="F31" s="207"/>
    </row>
    <row r="32" spans="2:6" x14ac:dyDescent="0.25">
      <c r="B32" s="134" t="s">
        <v>531</v>
      </c>
      <c r="C32" s="134" t="s">
        <v>532</v>
      </c>
      <c r="F32" s="207"/>
    </row>
    <row r="33" spans="2:3" x14ac:dyDescent="0.25">
      <c r="B33" s="134" t="s">
        <v>533</v>
      </c>
      <c r="C33" s="134" t="s">
        <v>534</v>
      </c>
    </row>
    <row r="34" spans="2:3" ht="13" thickBot="1" x14ac:dyDescent="0.3">
      <c r="B34" s="143" t="s">
        <v>155</v>
      </c>
      <c r="C34" s="143" t="s">
        <v>156</v>
      </c>
    </row>
    <row r="35" spans="2:3" ht="13" x14ac:dyDescent="0.25">
      <c r="B35" s="141" t="s">
        <v>157</v>
      </c>
      <c r="C35" s="141" t="s">
        <v>158</v>
      </c>
    </row>
    <row r="36" spans="2:3" x14ac:dyDescent="0.25">
      <c r="B36" s="134" t="s">
        <v>535</v>
      </c>
      <c r="C36" s="134" t="s">
        <v>536</v>
      </c>
    </row>
    <row r="37" spans="2:3" x14ac:dyDescent="0.25">
      <c r="B37" s="134" t="s">
        <v>537</v>
      </c>
      <c r="C37" s="145" t="s">
        <v>538</v>
      </c>
    </row>
    <row r="38" spans="2:3" ht="50" x14ac:dyDescent="0.25">
      <c r="B38" s="134" t="s">
        <v>539</v>
      </c>
      <c r="C38" s="134" t="s">
        <v>540</v>
      </c>
    </row>
    <row r="39" spans="2:3" ht="25" x14ac:dyDescent="0.25">
      <c r="B39" s="134" t="s">
        <v>541</v>
      </c>
      <c r="C39" s="134" t="s">
        <v>542</v>
      </c>
    </row>
    <row r="40" spans="2:3" ht="13" x14ac:dyDescent="0.25">
      <c r="B40" s="146" t="s">
        <v>159</v>
      </c>
      <c r="C40" s="146" t="s">
        <v>160</v>
      </c>
    </row>
    <row r="41" spans="2:3" ht="11.25" customHeight="1" x14ac:dyDescent="0.25">
      <c r="B41" s="134" t="s">
        <v>529</v>
      </c>
      <c r="C41" s="134" t="s">
        <v>530</v>
      </c>
    </row>
    <row r="42" spans="2:3" ht="13" x14ac:dyDescent="0.25">
      <c r="B42" s="146" t="s">
        <v>161</v>
      </c>
      <c r="C42" s="146" t="s">
        <v>162</v>
      </c>
    </row>
    <row r="43" spans="2:3" x14ac:dyDescent="0.25">
      <c r="B43" s="134" t="s">
        <v>531</v>
      </c>
      <c r="C43" s="134" t="s">
        <v>532</v>
      </c>
    </row>
    <row r="44" spans="2:3" x14ac:dyDescent="0.25">
      <c r="B44" s="134" t="s">
        <v>533</v>
      </c>
      <c r="C44" s="134" t="s">
        <v>534</v>
      </c>
    </row>
    <row r="45" spans="2:3" ht="13" thickBot="1" x14ac:dyDescent="0.3">
      <c r="B45" s="143" t="s">
        <v>155</v>
      </c>
      <c r="C45" s="143" t="s">
        <v>156</v>
      </c>
    </row>
    <row r="46" spans="2:3" ht="13" x14ac:dyDescent="0.25">
      <c r="B46" s="141" t="s">
        <v>91</v>
      </c>
      <c r="C46" s="141" t="s">
        <v>163</v>
      </c>
    </row>
    <row r="47" spans="2:3" x14ac:dyDescent="0.25">
      <c r="B47" s="134" t="s">
        <v>543</v>
      </c>
      <c r="C47" s="134" t="s">
        <v>544</v>
      </c>
    </row>
    <row r="48" spans="2:3" x14ac:dyDescent="0.25">
      <c r="B48" s="134" t="s">
        <v>545</v>
      </c>
      <c r="C48" s="134" t="s">
        <v>546</v>
      </c>
    </row>
    <row r="49" spans="2:4" ht="25" x14ac:dyDescent="0.25">
      <c r="B49" s="134" t="s">
        <v>547</v>
      </c>
      <c r="C49" s="134" t="s">
        <v>548</v>
      </c>
    </row>
    <row r="50" spans="2:4" ht="12.75" customHeight="1" x14ac:dyDescent="0.25">
      <c r="B50" s="134" t="s">
        <v>549</v>
      </c>
      <c r="C50" s="134" t="s">
        <v>550</v>
      </c>
    </row>
    <row r="51" spans="2:4" x14ac:dyDescent="0.25">
      <c r="B51" s="134" t="s">
        <v>551</v>
      </c>
      <c r="C51" s="134" t="s">
        <v>552</v>
      </c>
    </row>
    <row r="52" spans="2:4" ht="13" thickBot="1" x14ac:dyDescent="0.3">
      <c r="B52" s="134" t="s">
        <v>553</v>
      </c>
      <c r="C52" s="134" t="s">
        <v>554</v>
      </c>
    </row>
    <row r="53" spans="2:4" ht="13" x14ac:dyDescent="0.25">
      <c r="B53" s="141" t="s">
        <v>164</v>
      </c>
      <c r="C53" s="141" t="s">
        <v>164</v>
      </c>
    </row>
    <row r="54" spans="2:4" x14ac:dyDescent="0.25">
      <c r="B54" s="134" t="s">
        <v>555</v>
      </c>
      <c r="C54" s="134" t="s">
        <v>556</v>
      </c>
      <c r="D54" s="206"/>
    </row>
    <row r="55" spans="2:4" x14ac:dyDescent="0.25">
      <c r="B55" s="134" t="s">
        <v>557</v>
      </c>
      <c r="C55" s="134" t="s">
        <v>558</v>
      </c>
      <c r="D55" s="206"/>
    </row>
    <row r="56" spans="2:4" ht="25" x14ac:dyDescent="0.25">
      <c r="B56" s="134" t="s">
        <v>559</v>
      </c>
      <c r="C56" s="134" t="s">
        <v>560</v>
      </c>
      <c r="D56" s="206"/>
    </row>
    <row r="57" spans="2:4" x14ac:dyDescent="0.25">
      <c r="B57" s="134" t="s">
        <v>549</v>
      </c>
      <c r="C57" s="134" t="s">
        <v>550</v>
      </c>
      <c r="D57" s="206"/>
    </row>
    <row r="58" spans="2:4" ht="25.5" thickBot="1" x14ac:dyDescent="0.3">
      <c r="B58" s="134" t="s">
        <v>561</v>
      </c>
      <c r="C58" s="134" t="s">
        <v>562</v>
      </c>
      <c r="D58" s="206"/>
    </row>
    <row r="59" spans="2:4" ht="13" x14ac:dyDescent="0.25">
      <c r="B59" s="141" t="s">
        <v>165</v>
      </c>
      <c r="C59" s="141" t="s">
        <v>166</v>
      </c>
    </row>
    <row r="60" spans="2:4" ht="100" x14ac:dyDescent="0.25">
      <c r="B60" s="134" t="s">
        <v>563</v>
      </c>
      <c r="C60" s="134" t="s">
        <v>564</v>
      </c>
    </row>
    <row r="61" spans="2:4" ht="25.5" thickBot="1" x14ac:dyDescent="0.3">
      <c r="B61" s="143" t="s">
        <v>167</v>
      </c>
      <c r="C61" s="143" t="s">
        <v>168</v>
      </c>
    </row>
    <row r="62" spans="2:4" ht="13" thickBot="1" x14ac:dyDescent="0.3">
      <c r="B62" s="147"/>
      <c r="C62" s="147"/>
    </row>
    <row r="63" spans="2:4" ht="13" x14ac:dyDescent="0.25">
      <c r="B63" s="141" t="s">
        <v>565</v>
      </c>
      <c r="C63" s="141" t="s">
        <v>566</v>
      </c>
    </row>
    <row r="64" spans="2:4" ht="13" thickBot="1" x14ac:dyDescent="0.3">
      <c r="B64" s="143" t="s">
        <v>567</v>
      </c>
      <c r="C64" s="143" t="s">
        <v>568</v>
      </c>
    </row>
    <row r="65" spans="2:6" ht="13" thickBot="1" x14ac:dyDescent="0.3">
      <c r="B65" s="147"/>
      <c r="C65" s="147"/>
    </row>
    <row r="66" spans="2:6" ht="38" thickBot="1" x14ac:dyDescent="0.3">
      <c r="B66" s="150" t="s">
        <v>569</v>
      </c>
      <c r="C66" s="150" t="s">
        <v>570</v>
      </c>
    </row>
    <row r="67" spans="2:6" ht="13" thickBot="1" x14ac:dyDescent="0.3">
      <c r="B67" s="147"/>
      <c r="C67" s="147"/>
    </row>
    <row r="68" spans="2:6" ht="26.5" thickBot="1" x14ac:dyDescent="0.3">
      <c r="B68" s="148" t="s">
        <v>586</v>
      </c>
      <c r="C68" s="148" t="s">
        <v>587</v>
      </c>
      <c r="E68" s="10" t="s">
        <v>13</v>
      </c>
      <c r="F68" s="5"/>
    </row>
    <row r="69" spans="2:6" ht="26.5" thickBot="1" x14ac:dyDescent="0.3">
      <c r="B69" s="148" t="s">
        <v>580</v>
      </c>
      <c r="C69" s="148" t="s">
        <v>581</v>
      </c>
      <c r="E69" s="10" t="s">
        <v>14</v>
      </c>
      <c r="F69" s="5"/>
    </row>
    <row r="70" spans="2:6" ht="13" thickBot="1" x14ac:dyDescent="0.3">
      <c r="B70" s="147"/>
      <c r="C70" s="208"/>
    </row>
    <row r="71" spans="2:6" ht="26.5" thickBot="1" x14ac:dyDescent="0.35">
      <c r="B71" s="148" t="s">
        <v>571</v>
      </c>
      <c r="C71" s="149" t="s">
        <v>572</v>
      </c>
    </row>
    <row r="86" ht="25.9" customHeight="1" x14ac:dyDescent="0.25"/>
    <row r="87" ht="25.9" customHeight="1" x14ac:dyDescent="0.25"/>
    <row r="88" ht="25.9" customHeight="1" x14ac:dyDescent="0.25"/>
    <row r="89" ht="25.9" customHeight="1" x14ac:dyDescent="0.25"/>
    <row r="90" ht="39" customHeight="1" x14ac:dyDescent="0.25"/>
    <row r="91" ht="39" customHeight="1" x14ac:dyDescent="0.25"/>
    <row r="93" ht="25.9" customHeight="1" x14ac:dyDescent="0.25"/>
    <row r="94" ht="25.9" customHeight="1" x14ac:dyDescent="0.25"/>
    <row r="95" ht="25.9" customHeight="1" x14ac:dyDescent="0.25"/>
    <row r="96" ht="28.15" customHeight="1" x14ac:dyDescent="0.25"/>
    <row r="97" ht="28.15" customHeight="1" x14ac:dyDescent="0.25"/>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37379-421B-49C2-8659-28235A06C061}">
  <dimension ref="A1:M107"/>
  <sheetViews>
    <sheetView tabSelected="1" zoomScale="70" zoomScaleNormal="70" workbookViewId="0">
      <selection activeCell="E23" sqref="E23"/>
    </sheetView>
  </sheetViews>
  <sheetFormatPr defaultColWidth="11.453125" defaultRowHeight="12.5" x14ac:dyDescent="0.25"/>
  <cols>
    <col min="1" max="1" width="14" style="4" customWidth="1"/>
    <col min="2" max="3" width="58.7265625" style="4" customWidth="1"/>
    <col min="4" max="4" width="13.7265625" style="4" customWidth="1"/>
    <col min="5" max="5" width="18.7265625" style="4" customWidth="1"/>
    <col min="6" max="6" width="23.26953125" style="4" customWidth="1"/>
    <col min="7" max="7" width="22.453125" style="4" customWidth="1"/>
    <col min="8" max="8" width="25.7265625" style="4" customWidth="1"/>
    <col min="9" max="9" width="22.1796875" style="4" customWidth="1"/>
    <col min="10" max="10" width="25.1796875" style="4" bestFit="1" customWidth="1"/>
    <col min="11" max="11" width="20.453125" style="4" bestFit="1" customWidth="1"/>
    <col min="12" max="12" width="25.1796875" style="4" customWidth="1"/>
    <col min="13" max="13" width="27.453125" style="4" customWidth="1"/>
    <col min="14" max="16384" width="11.453125" style="4"/>
  </cols>
  <sheetData>
    <row r="1" spans="1:13" s="3" customFormat="1" ht="42" customHeight="1" thickBot="1" x14ac:dyDescent="0.4">
      <c r="A1" s="103"/>
      <c r="B1" s="104" t="s">
        <v>0</v>
      </c>
      <c r="C1" s="104" t="s">
        <v>1</v>
      </c>
      <c r="D1" s="1" t="s">
        <v>2</v>
      </c>
      <c r="E1" s="1" t="s">
        <v>3</v>
      </c>
      <c r="F1" s="111" t="s">
        <v>4</v>
      </c>
      <c r="G1" s="107" t="s">
        <v>5</v>
      </c>
      <c r="H1" s="108" t="s">
        <v>6</v>
      </c>
      <c r="I1" s="7" t="s">
        <v>7</v>
      </c>
      <c r="J1" s="8" t="s">
        <v>8</v>
      </c>
      <c r="K1" s="7" t="s">
        <v>9</v>
      </c>
      <c r="L1" s="2" t="s">
        <v>10</v>
      </c>
      <c r="M1" s="2" t="s">
        <v>11</v>
      </c>
    </row>
    <row r="2" spans="1:13" s="6" customFormat="1" ht="34.5" customHeight="1" thickBot="1" x14ac:dyDescent="0.4">
      <c r="A2" s="9" t="s">
        <v>72</v>
      </c>
      <c r="B2" s="112" t="s">
        <v>171</v>
      </c>
      <c r="C2" s="112" t="s">
        <v>172</v>
      </c>
      <c r="D2" s="109" t="s">
        <v>12</v>
      </c>
      <c r="E2" s="9">
        <v>1</v>
      </c>
      <c r="F2" s="75"/>
      <c r="G2" s="76"/>
      <c r="H2" s="77">
        <f>G2*F2</f>
        <v>0</v>
      </c>
      <c r="I2" s="77">
        <f>F2+(G2*F2)</f>
        <v>0</v>
      </c>
      <c r="J2" s="77">
        <f>F2*E2</f>
        <v>0</v>
      </c>
      <c r="K2" s="77">
        <f>I2*E2</f>
        <v>0</v>
      </c>
      <c r="L2" s="101"/>
      <c r="M2" s="101"/>
    </row>
    <row r="3" spans="1:13" x14ac:dyDescent="0.25">
      <c r="B3" s="134" t="s">
        <v>173</v>
      </c>
      <c r="C3" s="134" t="s">
        <v>174</v>
      </c>
      <c r="G3" s="209"/>
    </row>
    <row r="4" spans="1:13" x14ac:dyDescent="0.25">
      <c r="B4" s="134" t="s">
        <v>175</v>
      </c>
      <c r="C4" s="134" t="s">
        <v>176</v>
      </c>
      <c r="G4" s="209"/>
    </row>
    <row r="5" spans="1:13" x14ac:dyDescent="0.25">
      <c r="B5" s="134" t="s">
        <v>177</v>
      </c>
      <c r="C5" s="134" t="s">
        <v>178</v>
      </c>
    </row>
    <row r="6" spans="1:13" x14ac:dyDescent="0.25">
      <c r="B6" s="134" t="s">
        <v>179</v>
      </c>
      <c r="C6" s="134" t="s">
        <v>180</v>
      </c>
    </row>
    <row r="7" spans="1:13" x14ac:dyDescent="0.25">
      <c r="B7" s="134" t="s">
        <v>181</v>
      </c>
      <c r="C7" s="134" t="s">
        <v>182</v>
      </c>
    </row>
    <row r="8" spans="1:13" x14ac:dyDescent="0.25">
      <c r="B8" s="134" t="s">
        <v>183</v>
      </c>
      <c r="C8" s="134" t="s">
        <v>184</v>
      </c>
    </row>
    <row r="9" spans="1:13" x14ac:dyDescent="0.25">
      <c r="B9" s="134" t="s">
        <v>185</v>
      </c>
      <c r="C9" s="134" t="s">
        <v>186</v>
      </c>
    </row>
    <row r="10" spans="1:13" x14ac:dyDescent="0.25">
      <c r="B10" s="134" t="s">
        <v>187</v>
      </c>
      <c r="C10" s="134" t="s">
        <v>188</v>
      </c>
    </row>
    <row r="11" spans="1:13" ht="25" x14ac:dyDescent="0.25">
      <c r="B11" s="134" t="s">
        <v>189</v>
      </c>
      <c r="C11" s="134" t="s">
        <v>190</v>
      </c>
    </row>
    <row r="12" spans="1:13" x14ac:dyDescent="0.25">
      <c r="B12" s="134" t="s">
        <v>191</v>
      </c>
      <c r="C12" s="134" t="s">
        <v>192</v>
      </c>
    </row>
    <row r="13" spans="1:13" ht="25" x14ac:dyDescent="0.25">
      <c r="B13" s="134" t="s">
        <v>193</v>
      </c>
      <c r="C13" s="134" t="s">
        <v>194</v>
      </c>
    </row>
    <row r="14" spans="1:13" x14ac:dyDescent="0.25">
      <c r="B14" s="134" t="s">
        <v>195</v>
      </c>
      <c r="C14" s="134" t="s">
        <v>196</v>
      </c>
    </row>
    <row r="15" spans="1:13" x14ac:dyDescent="0.25">
      <c r="B15" s="134" t="s">
        <v>197</v>
      </c>
      <c r="C15" s="134" t="s">
        <v>198</v>
      </c>
    </row>
    <row r="16" spans="1:13" ht="37.5" x14ac:dyDescent="0.25">
      <c r="B16" s="134" t="s">
        <v>199</v>
      </c>
      <c r="C16" s="134" t="s">
        <v>200</v>
      </c>
    </row>
    <row r="17" spans="2:7" ht="50" x14ac:dyDescent="0.25">
      <c r="B17" s="134" t="s">
        <v>201</v>
      </c>
      <c r="C17" s="134" t="s">
        <v>202</v>
      </c>
    </row>
    <row r="18" spans="2:7" ht="25" x14ac:dyDescent="0.25">
      <c r="B18" s="134" t="s">
        <v>203</v>
      </c>
      <c r="C18" s="134" t="s">
        <v>204</v>
      </c>
    </row>
    <row r="19" spans="2:7" ht="98" customHeight="1" thickBot="1" x14ac:dyDescent="0.3">
      <c r="B19" s="143" t="s">
        <v>205</v>
      </c>
      <c r="C19" s="143" t="s">
        <v>206</v>
      </c>
    </row>
    <row r="20" spans="2:7" ht="13" thickBot="1" x14ac:dyDescent="0.3">
      <c r="B20" s="147"/>
      <c r="C20" s="147"/>
    </row>
    <row r="21" spans="2:7" ht="25.5" thickBot="1" x14ac:dyDescent="0.3">
      <c r="B21" s="150" t="s">
        <v>207</v>
      </c>
      <c r="C21" s="150" t="s">
        <v>208</v>
      </c>
    </row>
    <row r="22" spans="2:7" ht="13" thickBot="1" x14ac:dyDescent="0.3">
      <c r="B22" s="147"/>
      <c r="C22" s="147"/>
    </row>
    <row r="23" spans="2:7" ht="83" customHeight="1" thickBot="1" x14ac:dyDescent="0.3">
      <c r="B23" s="233" t="s">
        <v>593</v>
      </c>
      <c r="C23" s="234" t="s">
        <v>209</v>
      </c>
    </row>
    <row r="24" spans="2:7" ht="207.5" customHeight="1" thickBot="1" x14ac:dyDescent="0.3">
      <c r="B24" s="235" t="s">
        <v>594</v>
      </c>
      <c r="C24" s="236" t="s">
        <v>595</v>
      </c>
    </row>
    <row r="25" spans="2:7" ht="13" thickBot="1" x14ac:dyDescent="0.3">
      <c r="B25" s="3"/>
      <c r="C25" s="147"/>
    </row>
    <row r="26" spans="2:7" ht="26.5" customHeight="1" thickBot="1" x14ac:dyDescent="0.3">
      <c r="B26" s="115" t="s">
        <v>210</v>
      </c>
      <c r="C26" s="150" t="s">
        <v>211</v>
      </c>
    </row>
    <row r="27" spans="2:7" ht="13" thickBot="1" x14ac:dyDescent="0.3">
      <c r="B27" s="3"/>
      <c r="C27" s="3"/>
    </row>
    <row r="28" spans="2:7" ht="57.65" customHeight="1" thickBot="1" x14ac:dyDescent="0.3">
      <c r="B28" s="115" t="s">
        <v>212</v>
      </c>
      <c r="C28" s="150" t="s">
        <v>213</v>
      </c>
    </row>
    <row r="29" spans="2:7" ht="13" thickBot="1" x14ac:dyDescent="0.3">
      <c r="B29" s="114"/>
      <c r="C29" s="147"/>
    </row>
    <row r="30" spans="2:7" ht="26.5" thickBot="1" x14ac:dyDescent="0.3">
      <c r="B30" s="148" t="s">
        <v>591</v>
      </c>
      <c r="C30" s="148" t="s">
        <v>592</v>
      </c>
      <c r="F30" s="10" t="s">
        <v>13</v>
      </c>
      <c r="G30" s="5"/>
    </row>
    <row r="31" spans="2:7" ht="26.5" thickBot="1" x14ac:dyDescent="0.3">
      <c r="B31" s="148" t="s">
        <v>169</v>
      </c>
      <c r="C31" s="148" t="s">
        <v>170</v>
      </c>
      <c r="F31" s="10" t="s">
        <v>14</v>
      </c>
      <c r="G31" s="5"/>
    </row>
    <row r="35" spans="2:2" x14ac:dyDescent="0.25">
      <c r="B35" s="209"/>
    </row>
    <row r="52" ht="11.25" customHeight="1" x14ac:dyDescent="0.25"/>
    <row r="63" ht="12.75" customHeight="1" x14ac:dyDescent="0.25"/>
    <row r="97" ht="25.9" customHeight="1" x14ac:dyDescent="0.25"/>
    <row r="99" ht="25.9" customHeight="1" x14ac:dyDescent="0.25"/>
    <row r="101" ht="39" customHeight="1" x14ac:dyDescent="0.25"/>
    <row r="103" ht="25.9" customHeight="1" x14ac:dyDescent="0.25"/>
    <row r="105" ht="25.9" customHeight="1" x14ac:dyDescent="0.25"/>
    <row r="107" ht="28.15" customHeight="1" x14ac:dyDescent="0.25"/>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5D78E-0B80-4B5E-B0E9-F826BEF11219}">
  <dimension ref="A1:M82"/>
  <sheetViews>
    <sheetView topLeftCell="A31" zoomScale="70" zoomScaleNormal="70" workbookViewId="0">
      <selection activeCell="B77" sqref="B77:C78"/>
    </sheetView>
  </sheetViews>
  <sheetFormatPr defaultColWidth="11.453125" defaultRowHeight="12.5" x14ac:dyDescent="0.25"/>
  <cols>
    <col min="1" max="1" width="14" style="4" customWidth="1"/>
    <col min="2" max="2" width="58.54296875" style="4" customWidth="1"/>
    <col min="3" max="3" width="65.453125" style="4" bestFit="1" customWidth="1"/>
    <col min="4" max="4" width="13.54296875" style="4" customWidth="1"/>
    <col min="5" max="5" width="27.7265625" style="4" customWidth="1"/>
    <col min="6" max="6" width="23.453125" style="4" customWidth="1"/>
    <col min="7" max="7" width="22.453125" style="4" customWidth="1"/>
    <col min="8" max="8" width="25.54296875" style="4" customWidth="1"/>
    <col min="9" max="9" width="22.1796875" style="4" customWidth="1"/>
    <col min="10" max="10" width="25.1796875" style="4" bestFit="1" customWidth="1"/>
    <col min="11" max="11" width="20.453125" style="4" bestFit="1" customWidth="1"/>
    <col min="12" max="12" width="25.1796875" style="4" customWidth="1"/>
    <col min="13" max="13" width="27.453125" style="4" customWidth="1"/>
    <col min="14" max="16384" width="11.453125" style="4"/>
  </cols>
  <sheetData>
    <row r="1" spans="1:13" s="3" customFormat="1" ht="39" x14ac:dyDescent="0.35">
      <c r="A1" s="11"/>
      <c r="B1" s="12" t="s">
        <v>0</v>
      </c>
      <c r="C1" s="12" t="s">
        <v>1</v>
      </c>
      <c r="D1" s="117" t="s">
        <v>2</v>
      </c>
      <c r="E1" s="117" t="s">
        <v>3</v>
      </c>
      <c r="F1" s="111" t="s">
        <v>4</v>
      </c>
      <c r="G1" s="107" t="s">
        <v>5</v>
      </c>
      <c r="H1" s="108" t="s">
        <v>6</v>
      </c>
      <c r="I1" s="7" t="s">
        <v>7</v>
      </c>
      <c r="J1" s="8" t="s">
        <v>8</v>
      </c>
      <c r="K1" s="7" t="s">
        <v>9</v>
      </c>
      <c r="L1" s="2" t="s">
        <v>10</v>
      </c>
      <c r="M1" s="2" t="s">
        <v>11</v>
      </c>
    </row>
    <row r="2" spans="1:13" s="6" customFormat="1" ht="25.5" customHeight="1" thickBot="1" x14ac:dyDescent="0.4">
      <c r="A2" s="9" t="s">
        <v>73</v>
      </c>
      <c r="B2" s="156" t="s">
        <v>220</v>
      </c>
      <c r="C2" s="156" t="s">
        <v>221</v>
      </c>
      <c r="D2" s="109" t="s">
        <v>12</v>
      </c>
      <c r="E2" s="9">
        <v>1</v>
      </c>
      <c r="F2" s="75"/>
      <c r="G2" s="76"/>
      <c r="H2" s="77">
        <f>G2*F2</f>
        <v>0</v>
      </c>
      <c r="I2" s="77">
        <f>F2+(G2*F2)</f>
        <v>0</v>
      </c>
      <c r="J2" s="77">
        <f>F2*E2</f>
        <v>0</v>
      </c>
      <c r="K2" s="77">
        <f>I2*E2</f>
        <v>0</v>
      </c>
      <c r="L2" s="101"/>
      <c r="M2" s="101"/>
    </row>
    <row r="3" spans="1:13" ht="13.5" thickBot="1" x14ac:dyDescent="0.3">
      <c r="B3" s="157" t="s">
        <v>222</v>
      </c>
      <c r="C3" s="157" t="s">
        <v>223</v>
      </c>
      <c r="G3" s="110"/>
      <c r="H3" s="116"/>
    </row>
    <row r="4" spans="1:13" ht="25" x14ac:dyDescent="0.25">
      <c r="B4" s="158" t="s">
        <v>224</v>
      </c>
      <c r="C4" s="159" t="s">
        <v>225</v>
      </c>
      <c r="G4" s="105"/>
      <c r="H4" s="106"/>
    </row>
    <row r="5" spans="1:13" x14ac:dyDescent="0.25">
      <c r="B5" s="160" t="s">
        <v>226</v>
      </c>
      <c r="C5" s="161" t="s">
        <v>227</v>
      </c>
      <c r="G5" s="105"/>
      <c r="H5" s="106"/>
    </row>
    <row r="6" spans="1:13" x14ac:dyDescent="0.25">
      <c r="B6" s="160" t="s">
        <v>228</v>
      </c>
      <c r="C6" s="161" t="s">
        <v>229</v>
      </c>
    </row>
    <row r="7" spans="1:13" ht="25" x14ac:dyDescent="0.25">
      <c r="B7" s="160" t="s">
        <v>230</v>
      </c>
      <c r="C7" s="161" t="s">
        <v>231</v>
      </c>
    </row>
    <row r="8" spans="1:13" x14ac:dyDescent="0.25">
      <c r="B8" s="160" t="s">
        <v>232</v>
      </c>
      <c r="C8" s="161" t="s">
        <v>233</v>
      </c>
    </row>
    <row r="9" spans="1:13" x14ac:dyDescent="0.25">
      <c r="B9" s="160" t="s">
        <v>234</v>
      </c>
      <c r="C9" s="161" t="s">
        <v>235</v>
      </c>
    </row>
    <row r="10" spans="1:13" ht="25" x14ac:dyDescent="0.25">
      <c r="B10" s="160" t="s">
        <v>236</v>
      </c>
      <c r="C10" s="161" t="s">
        <v>237</v>
      </c>
    </row>
    <row r="11" spans="1:13" x14ac:dyDescent="0.25">
      <c r="B11" s="160" t="s">
        <v>238</v>
      </c>
      <c r="C11" s="161" t="s">
        <v>239</v>
      </c>
    </row>
    <row r="12" spans="1:13" x14ac:dyDescent="0.25">
      <c r="B12" s="160" t="s">
        <v>240</v>
      </c>
      <c r="C12" s="161" t="s">
        <v>241</v>
      </c>
    </row>
    <row r="13" spans="1:13" x14ac:dyDescent="0.25">
      <c r="B13" s="160" t="s">
        <v>242</v>
      </c>
      <c r="C13" s="161" t="s">
        <v>243</v>
      </c>
    </row>
    <row r="14" spans="1:13" x14ac:dyDescent="0.25">
      <c r="B14" s="160" t="s">
        <v>244</v>
      </c>
      <c r="C14" s="161" t="s">
        <v>245</v>
      </c>
    </row>
    <row r="15" spans="1:13" ht="14.5" x14ac:dyDescent="0.35">
      <c r="B15" s="160" t="s">
        <v>246</v>
      </c>
      <c r="C15" s="161" t="s">
        <v>247</v>
      </c>
      <c r="E15"/>
    </row>
    <row r="16" spans="1:13" ht="14.5" x14ac:dyDescent="0.35">
      <c r="B16" s="160" t="s">
        <v>248</v>
      </c>
      <c r="C16" s="161" t="s">
        <v>249</v>
      </c>
      <c r="E16"/>
      <c r="F16"/>
    </row>
    <row r="17" spans="2:6" ht="14.5" x14ac:dyDescent="0.35">
      <c r="B17" s="160" t="s">
        <v>250</v>
      </c>
      <c r="C17" s="161" t="s">
        <v>251</v>
      </c>
      <c r="E17"/>
      <c r="F17"/>
    </row>
    <row r="18" spans="2:6" x14ac:dyDescent="0.25">
      <c r="B18" s="160" t="s">
        <v>252</v>
      </c>
      <c r="C18" s="161" t="s">
        <v>253</v>
      </c>
    </row>
    <row r="19" spans="2:6" x14ac:dyDescent="0.25">
      <c r="B19" s="160" t="s">
        <v>254</v>
      </c>
      <c r="C19" s="161" t="s">
        <v>255</v>
      </c>
    </row>
    <row r="20" spans="2:6" ht="14.5" x14ac:dyDescent="0.35">
      <c r="B20" s="160" t="s">
        <v>256</v>
      </c>
      <c r="C20" s="161" t="s">
        <v>257</v>
      </c>
      <c r="E20"/>
      <c r="F20"/>
    </row>
    <row r="21" spans="2:6" ht="14.5" x14ac:dyDescent="0.35">
      <c r="B21" s="160" t="s">
        <v>258</v>
      </c>
      <c r="C21" s="161" t="s">
        <v>259</v>
      </c>
      <c r="E21"/>
      <c r="F21"/>
    </row>
    <row r="22" spans="2:6" x14ac:dyDescent="0.25">
      <c r="B22" s="160" t="s">
        <v>260</v>
      </c>
      <c r="C22" s="161" t="s">
        <v>261</v>
      </c>
    </row>
    <row r="23" spans="2:6" x14ac:dyDescent="0.25">
      <c r="B23" s="162" t="s">
        <v>262</v>
      </c>
      <c r="C23" s="161" t="s">
        <v>263</v>
      </c>
    </row>
    <row r="24" spans="2:6" x14ac:dyDescent="0.25">
      <c r="B24" s="163" t="s">
        <v>264</v>
      </c>
      <c r="C24" s="161" t="s">
        <v>265</v>
      </c>
    </row>
    <row r="25" spans="2:6" ht="14.5" x14ac:dyDescent="0.35">
      <c r="B25" s="163" t="s">
        <v>266</v>
      </c>
      <c r="C25" s="161" t="s">
        <v>267</v>
      </c>
      <c r="F25"/>
    </row>
    <row r="26" spans="2:6" ht="15" thickBot="1" x14ac:dyDescent="0.4">
      <c r="B26" s="164" t="s">
        <v>268</v>
      </c>
      <c r="C26" s="165" t="s">
        <v>269</v>
      </c>
      <c r="E26"/>
      <c r="F26"/>
    </row>
    <row r="27" spans="2:6" ht="15" thickBot="1" x14ac:dyDescent="0.4">
      <c r="B27" s="157" t="s">
        <v>270</v>
      </c>
      <c r="C27" s="166" t="s">
        <v>271</v>
      </c>
      <c r="E27"/>
      <c r="F27"/>
    </row>
    <row r="28" spans="2:6" ht="14.5" x14ac:dyDescent="0.35">
      <c r="B28" s="167" t="s">
        <v>272</v>
      </c>
      <c r="C28" s="168" t="s">
        <v>273</v>
      </c>
      <c r="E28"/>
      <c r="F28"/>
    </row>
    <row r="29" spans="2:6" ht="14.5" x14ac:dyDescent="0.35">
      <c r="B29" s="162" t="s">
        <v>274</v>
      </c>
      <c r="C29" s="169" t="s">
        <v>275</v>
      </c>
      <c r="E29"/>
      <c r="F29"/>
    </row>
    <row r="30" spans="2:6" ht="14.5" x14ac:dyDescent="0.35">
      <c r="B30" s="163" t="s">
        <v>276</v>
      </c>
      <c r="C30" s="169" t="s">
        <v>277</v>
      </c>
      <c r="E30"/>
      <c r="F30"/>
    </row>
    <row r="31" spans="2:6" ht="14.5" x14ac:dyDescent="0.35">
      <c r="B31" s="160" t="s">
        <v>278</v>
      </c>
      <c r="C31" s="169" t="s">
        <v>279</v>
      </c>
      <c r="E31"/>
      <c r="F31"/>
    </row>
    <row r="32" spans="2:6" ht="14.5" x14ac:dyDescent="0.35">
      <c r="B32" s="163" t="s">
        <v>280</v>
      </c>
      <c r="C32" s="169" t="s">
        <v>281</v>
      </c>
      <c r="E32"/>
      <c r="F32"/>
    </row>
    <row r="33" spans="2:3" x14ac:dyDescent="0.25">
      <c r="B33" s="163" t="s">
        <v>282</v>
      </c>
      <c r="C33" s="169" t="s">
        <v>283</v>
      </c>
    </row>
    <row r="34" spans="2:3" x14ac:dyDescent="0.25">
      <c r="B34" s="163" t="s">
        <v>284</v>
      </c>
      <c r="C34" s="169" t="s">
        <v>285</v>
      </c>
    </row>
    <row r="35" spans="2:3" x14ac:dyDescent="0.25">
      <c r="B35" s="163" t="s">
        <v>286</v>
      </c>
      <c r="C35" s="169" t="s">
        <v>287</v>
      </c>
    </row>
    <row r="36" spans="2:3" x14ac:dyDescent="0.25">
      <c r="B36" s="163" t="s">
        <v>288</v>
      </c>
      <c r="C36" s="169" t="s">
        <v>289</v>
      </c>
    </row>
    <row r="37" spans="2:3" x14ac:dyDescent="0.25">
      <c r="B37" s="163" t="s">
        <v>290</v>
      </c>
      <c r="C37" s="169" t="s">
        <v>291</v>
      </c>
    </row>
    <row r="38" spans="2:3" ht="13" thickBot="1" x14ac:dyDescent="0.3">
      <c r="B38" s="170" t="s">
        <v>292</v>
      </c>
      <c r="C38" s="171" t="s">
        <v>293</v>
      </c>
    </row>
    <row r="39" spans="2:3" ht="13.5" thickBot="1" x14ac:dyDescent="0.3">
      <c r="B39" s="172" t="s">
        <v>294</v>
      </c>
      <c r="C39" s="173" t="s">
        <v>295</v>
      </c>
    </row>
    <row r="40" spans="2:3" x14ac:dyDescent="0.25">
      <c r="B40" s="174" t="s">
        <v>296</v>
      </c>
      <c r="C40" s="175" t="s">
        <v>297</v>
      </c>
    </row>
    <row r="41" spans="2:3" x14ac:dyDescent="0.25">
      <c r="B41" s="163" t="s">
        <v>298</v>
      </c>
      <c r="C41" s="176" t="s">
        <v>299</v>
      </c>
    </row>
    <row r="42" spans="2:3" x14ac:dyDescent="0.25">
      <c r="B42" s="163" t="s">
        <v>300</v>
      </c>
      <c r="C42" s="176" t="s">
        <v>301</v>
      </c>
    </row>
    <row r="43" spans="2:3" x14ac:dyDescent="0.25">
      <c r="B43" s="163" t="s">
        <v>302</v>
      </c>
      <c r="C43" s="176" t="s">
        <v>303</v>
      </c>
    </row>
    <row r="44" spans="2:3" x14ac:dyDescent="0.25">
      <c r="B44" s="163" t="s">
        <v>304</v>
      </c>
      <c r="C44" s="176" t="s">
        <v>305</v>
      </c>
    </row>
    <row r="45" spans="2:3" x14ac:dyDescent="0.25">
      <c r="B45" s="163" t="s">
        <v>306</v>
      </c>
      <c r="C45" s="176" t="s">
        <v>307</v>
      </c>
    </row>
    <row r="46" spans="2:3" x14ac:dyDescent="0.25">
      <c r="B46" s="163" t="s">
        <v>308</v>
      </c>
      <c r="C46" s="176" t="s">
        <v>309</v>
      </c>
    </row>
    <row r="47" spans="2:3" x14ac:dyDescent="0.25">
      <c r="B47" s="163" t="s">
        <v>310</v>
      </c>
      <c r="C47" s="176" t="s">
        <v>311</v>
      </c>
    </row>
    <row r="48" spans="2:3" x14ac:dyDescent="0.25">
      <c r="B48" s="163" t="s">
        <v>312</v>
      </c>
      <c r="C48" s="176" t="s">
        <v>313</v>
      </c>
    </row>
    <row r="49" spans="2:5" x14ac:dyDescent="0.25">
      <c r="B49" s="163" t="s">
        <v>314</v>
      </c>
      <c r="C49" s="176" t="s">
        <v>315</v>
      </c>
    </row>
    <row r="50" spans="2:5" x14ac:dyDescent="0.25">
      <c r="B50" s="163" t="s">
        <v>316</v>
      </c>
      <c r="C50" s="176" t="s">
        <v>317</v>
      </c>
    </row>
    <row r="51" spans="2:5" x14ac:dyDescent="0.25">
      <c r="B51" s="163" t="s">
        <v>318</v>
      </c>
      <c r="C51" s="176" t="s">
        <v>319</v>
      </c>
    </row>
    <row r="52" spans="2:5" x14ac:dyDescent="0.25">
      <c r="B52" s="163" t="s">
        <v>320</v>
      </c>
      <c r="C52" s="176" t="s">
        <v>321</v>
      </c>
    </row>
    <row r="53" spans="2:5" x14ac:dyDescent="0.25">
      <c r="B53" s="163" t="s">
        <v>322</v>
      </c>
      <c r="C53" s="176" t="s">
        <v>323</v>
      </c>
    </row>
    <row r="54" spans="2:5" x14ac:dyDescent="0.25">
      <c r="B54" s="163" t="s">
        <v>324</v>
      </c>
      <c r="C54" s="176" t="s">
        <v>325</v>
      </c>
    </row>
    <row r="55" spans="2:5" ht="13" thickBot="1" x14ac:dyDescent="0.3">
      <c r="B55" s="170" t="s">
        <v>326</v>
      </c>
      <c r="C55" s="177" t="s">
        <v>327</v>
      </c>
    </row>
    <row r="56" spans="2:5" ht="13.5" thickBot="1" x14ac:dyDescent="0.3">
      <c r="B56" s="172" t="s">
        <v>328</v>
      </c>
      <c r="C56" s="173" t="s">
        <v>329</v>
      </c>
    </row>
    <row r="57" spans="2:5" ht="13" x14ac:dyDescent="0.3">
      <c r="B57" s="178" t="s">
        <v>330</v>
      </c>
      <c r="C57" s="179" t="s">
        <v>331</v>
      </c>
    </row>
    <row r="58" spans="2:5" x14ac:dyDescent="0.25">
      <c r="B58" s="163" t="s">
        <v>332</v>
      </c>
      <c r="C58" s="176" t="s">
        <v>333</v>
      </c>
    </row>
    <row r="59" spans="2:5" ht="14" x14ac:dyDescent="0.4">
      <c r="B59" s="180" t="s">
        <v>334</v>
      </c>
      <c r="C59" s="176" t="s">
        <v>335</v>
      </c>
      <c r="E59" s="181"/>
    </row>
    <row r="60" spans="2:5" ht="14" x14ac:dyDescent="0.25">
      <c r="B60" s="180" t="s">
        <v>336</v>
      </c>
      <c r="C60" s="176" t="s">
        <v>337</v>
      </c>
      <c r="E60" s="182"/>
    </row>
    <row r="61" spans="2:5" ht="14.5" x14ac:dyDescent="0.35">
      <c r="B61" s="180" t="s">
        <v>338</v>
      </c>
      <c r="C61" s="176" t="s">
        <v>339</v>
      </c>
      <c r="E61"/>
    </row>
    <row r="62" spans="2:5" ht="25" x14ac:dyDescent="0.25">
      <c r="B62" s="161" t="s">
        <v>340</v>
      </c>
      <c r="C62" s="161" t="s">
        <v>341</v>
      </c>
      <c r="E62" s="182"/>
    </row>
    <row r="63" spans="2:5" ht="14.5" x14ac:dyDescent="0.35">
      <c r="B63" s="180" t="s">
        <v>342</v>
      </c>
      <c r="C63" s="176" t="s">
        <v>343</v>
      </c>
      <c r="E63"/>
    </row>
    <row r="64" spans="2:5" ht="14" x14ac:dyDescent="0.25">
      <c r="B64" s="180" t="s">
        <v>344</v>
      </c>
      <c r="C64" s="176" t="s">
        <v>345</v>
      </c>
      <c r="E64" s="182"/>
    </row>
    <row r="65" spans="2:6" x14ac:dyDescent="0.25">
      <c r="B65" s="163" t="s">
        <v>346</v>
      </c>
      <c r="C65" s="176" t="s">
        <v>347</v>
      </c>
    </row>
    <row r="66" spans="2:6" x14ac:dyDescent="0.25">
      <c r="B66" s="163" t="s">
        <v>348</v>
      </c>
      <c r="C66" s="176" t="s">
        <v>349</v>
      </c>
    </row>
    <row r="67" spans="2:6" ht="13" x14ac:dyDescent="0.3">
      <c r="B67" s="183" t="s">
        <v>350</v>
      </c>
      <c r="C67" s="184" t="s">
        <v>351</v>
      </c>
    </row>
    <row r="68" spans="2:6" x14ac:dyDescent="0.25">
      <c r="B68" s="160" t="s">
        <v>352</v>
      </c>
      <c r="C68" s="176" t="s">
        <v>353</v>
      </c>
    </row>
    <row r="69" spans="2:6" x14ac:dyDescent="0.25">
      <c r="B69" s="163" t="s">
        <v>354</v>
      </c>
      <c r="C69" s="176" t="s">
        <v>355</v>
      </c>
    </row>
    <row r="70" spans="2:6" x14ac:dyDescent="0.25">
      <c r="B70" s="163" t="s">
        <v>356</v>
      </c>
      <c r="C70" s="176" t="s">
        <v>357</v>
      </c>
    </row>
    <row r="71" spans="2:6" x14ac:dyDescent="0.25">
      <c r="B71" s="163" t="s">
        <v>358</v>
      </c>
      <c r="C71" s="176" t="s">
        <v>359</v>
      </c>
    </row>
    <row r="72" spans="2:6" x14ac:dyDescent="0.25">
      <c r="B72" s="163" t="s">
        <v>360</v>
      </c>
      <c r="C72" s="176" t="s">
        <v>361</v>
      </c>
    </row>
    <row r="73" spans="2:6" x14ac:dyDescent="0.25">
      <c r="B73" s="163" t="s">
        <v>362</v>
      </c>
      <c r="C73" s="176" t="s">
        <v>363</v>
      </c>
    </row>
    <row r="74" spans="2:6" x14ac:dyDescent="0.25">
      <c r="B74" s="163" t="s">
        <v>364</v>
      </c>
      <c r="C74" s="176" t="s">
        <v>365</v>
      </c>
    </row>
    <row r="75" spans="2:6" ht="13" thickBot="1" x14ac:dyDescent="0.3">
      <c r="B75" s="185" t="s">
        <v>366</v>
      </c>
      <c r="C75" s="186" t="s">
        <v>367</v>
      </c>
    </row>
    <row r="76" spans="2:6" ht="13" thickBot="1" x14ac:dyDescent="0.3"/>
    <row r="77" spans="2:6" ht="14.5" customHeight="1" x14ac:dyDescent="0.25">
      <c r="B77" s="228" t="s">
        <v>586</v>
      </c>
      <c r="C77" s="228" t="s">
        <v>587</v>
      </c>
      <c r="E77" s="226" t="s">
        <v>13</v>
      </c>
      <c r="F77" s="225"/>
    </row>
    <row r="78" spans="2:6" ht="13" customHeight="1" thickBot="1" x14ac:dyDescent="0.3">
      <c r="B78" s="229"/>
      <c r="C78" s="229"/>
      <c r="E78" s="226"/>
      <c r="F78" s="225"/>
    </row>
    <row r="79" spans="2:6" x14ac:dyDescent="0.25">
      <c r="B79" s="228" t="s">
        <v>368</v>
      </c>
      <c r="C79" s="228" t="s">
        <v>79</v>
      </c>
      <c r="E79" s="226" t="s">
        <v>14</v>
      </c>
      <c r="F79" s="227"/>
    </row>
    <row r="80" spans="2:6" ht="13" thickBot="1" x14ac:dyDescent="0.3">
      <c r="B80" s="229"/>
      <c r="C80" s="229"/>
      <c r="E80" s="226"/>
      <c r="F80" s="227"/>
    </row>
    <row r="81" spans="2:3" ht="13" thickBot="1" x14ac:dyDescent="0.3"/>
    <row r="82" spans="2:3" ht="26.5" thickBot="1" x14ac:dyDescent="0.35">
      <c r="B82" s="187" t="s">
        <v>76</v>
      </c>
      <c r="C82" s="187" t="s">
        <v>77</v>
      </c>
    </row>
  </sheetData>
  <mergeCells count="8">
    <mergeCell ref="F77:F78"/>
    <mergeCell ref="E79:E80"/>
    <mergeCell ref="F79:F80"/>
    <mergeCell ref="B77:B78"/>
    <mergeCell ref="C77:C78"/>
    <mergeCell ref="B79:B80"/>
    <mergeCell ref="C79:C80"/>
    <mergeCell ref="E77:E78"/>
  </mergeCells>
  <hyperlinks>
    <hyperlink ref="C66" r:id="rId1" display="https://www.sartorius.com/shop/ww/en/eur/applications-laboratory-filtration/cellulose-nitrate-%28mixed-cellulose-ester%29-membrane-filters-type-11301%2c-8-0-%c2%b5m-pore-size%2c-47-mm-diameter%2c-100-pieces-per-pack/p/11301--47------N" xr:uid="{B0844329-238B-45F9-A625-0B502D5DDD32}"/>
    <hyperlink ref="C65" r:id="rId2" display="https://www.sartorius.com/shop/ww/en/eur/applications-laboratory-filtration/polyamide-membrane-filters-type-25007/p/25007--47------N" xr:uid="{7B2A09DA-378E-4CDE-B822-4D2BC3835F0B}"/>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2CFD7-BDB7-486A-A080-DA606FDE6923}">
  <dimension ref="A1:M26"/>
  <sheetViews>
    <sheetView zoomScale="85" zoomScaleNormal="85" workbookViewId="0">
      <selection activeCell="B21" sqref="B21:C22"/>
    </sheetView>
  </sheetViews>
  <sheetFormatPr defaultColWidth="11.453125" defaultRowHeight="12.5" x14ac:dyDescent="0.25"/>
  <cols>
    <col min="1" max="1" width="14" style="4" customWidth="1"/>
    <col min="2" max="2" width="58.54296875" style="4" customWidth="1"/>
    <col min="3" max="3" width="65.453125" style="4" bestFit="1" customWidth="1"/>
    <col min="4" max="4" width="13.54296875" style="4" customWidth="1"/>
    <col min="5" max="5" width="34.1796875" style="4" customWidth="1"/>
    <col min="6" max="6" width="23.453125" style="4" customWidth="1"/>
    <col min="7" max="7" width="22.453125" style="4" customWidth="1"/>
    <col min="8" max="8" width="25.54296875" style="4" customWidth="1"/>
    <col min="9" max="9" width="22.1796875" style="4" customWidth="1"/>
    <col min="10" max="10" width="25.1796875" style="4" bestFit="1" customWidth="1"/>
    <col min="11" max="11" width="20.453125" style="4" bestFit="1" customWidth="1"/>
    <col min="12" max="12" width="25.1796875" style="4" customWidth="1"/>
    <col min="13" max="13" width="27.453125" style="4" customWidth="1"/>
    <col min="14" max="16384" width="11.453125" style="4"/>
  </cols>
  <sheetData>
    <row r="1" spans="1:13" s="3" customFormat="1" ht="39" x14ac:dyDescent="0.35">
      <c r="A1" s="11"/>
      <c r="B1" s="12" t="s">
        <v>0</v>
      </c>
      <c r="C1" s="12" t="s">
        <v>1</v>
      </c>
      <c r="D1" s="117" t="s">
        <v>2</v>
      </c>
      <c r="E1" s="117" t="s">
        <v>3</v>
      </c>
      <c r="F1" s="111" t="s">
        <v>4</v>
      </c>
      <c r="G1" s="107" t="s">
        <v>5</v>
      </c>
      <c r="H1" s="108" t="s">
        <v>6</v>
      </c>
      <c r="I1" s="7" t="s">
        <v>7</v>
      </c>
      <c r="J1" s="8" t="s">
        <v>8</v>
      </c>
      <c r="K1" s="7" t="s">
        <v>9</v>
      </c>
      <c r="L1" s="2" t="s">
        <v>10</v>
      </c>
      <c r="M1" s="2" t="s">
        <v>11</v>
      </c>
    </row>
    <row r="2" spans="1:13" s="6" customFormat="1" ht="21.65" customHeight="1" thickBot="1" x14ac:dyDescent="0.4">
      <c r="A2" s="9" t="s">
        <v>583</v>
      </c>
      <c r="B2" s="156" t="s">
        <v>105</v>
      </c>
      <c r="C2" s="156" t="s">
        <v>369</v>
      </c>
      <c r="D2" s="109" t="s">
        <v>12</v>
      </c>
      <c r="E2" s="9">
        <v>1</v>
      </c>
      <c r="F2" s="75"/>
      <c r="G2" s="76"/>
      <c r="H2" s="77">
        <f>G2*F2</f>
        <v>0</v>
      </c>
      <c r="I2" s="77">
        <f>F2+(G2*F2)</f>
        <v>0</v>
      </c>
      <c r="J2" s="77">
        <f>F2*E2</f>
        <v>0</v>
      </c>
      <c r="K2" s="77">
        <f>I2*E2</f>
        <v>0</v>
      </c>
      <c r="L2" s="101"/>
      <c r="M2" s="101"/>
    </row>
    <row r="3" spans="1:13" ht="25" x14ac:dyDescent="0.25">
      <c r="B3" s="188" t="s">
        <v>370</v>
      </c>
      <c r="C3" s="189" t="s">
        <v>371</v>
      </c>
      <c r="G3" s="110"/>
      <c r="H3" s="116"/>
    </row>
    <row r="4" spans="1:13" ht="25" x14ac:dyDescent="0.25">
      <c r="B4" s="160" t="s">
        <v>372</v>
      </c>
      <c r="C4" s="161" t="s">
        <v>373</v>
      </c>
      <c r="G4" s="105"/>
      <c r="H4" s="106"/>
    </row>
    <row r="5" spans="1:13" ht="25" x14ac:dyDescent="0.25">
      <c r="B5" s="160" t="s">
        <v>374</v>
      </c>
      <c r="C5" s="161" t="s">
        <v>375</v>
      </c>
      <c r="G5" s="105"/>
      <c r="H5" s="106"/>
    </row>
    <row r="6" spans="1:13" ht="37.5" x14ac:dyDescent="0.25">
      <c r="B6" s="160" t="s">
        <v>376</v>
      </c>
      <c r="C6" s="161" t="s">
        <v>377</v>
      </c>
    </row>
    <row r="7" spans="1:13" ht="25" x14ac:dyDescent="0.25">
      <c r="B7" s="160" t="s">
        <v>378</v>
      </c>
      <c r="C7" s="161" t="s">
        <v>379</v>
      </c>
    </row>
    <row r="8" spans="1:13" ht="25" x14ac:dyDescent="0.25">
      <c r="B8" s="160" t="s">
        <v>380</v>
      </c>
      <c r="C8" s="161" t="s">
        <v>381</v>
      </c>
    </row>
    <row r="9" spans="1:13" ht="25" x14ac:dyDescent="0.25">
      <c r="B9" s="160" t="s">
        <v>382</v>
      </c>
      <c r="C9" s="161" t="s">
        <v>383</v>
      </c>
    </row>
    <row r="10" spans="1:13" ht="50" x14ac:dyDescent="0.25">
      <c r="B10" s="160" t="s">
        <v>384</v>
      </c>
      <c r="C10" s="161" t="s">
        <v>385</v>
      </c>
    </row>
    <row r="11" spans="1:13" x14ac:dyDescent="0.25">
      <c r="B11" s="160" t="s">
        <v>386</v>
      </c>
      <c r="C11" s="161" t="s">
        <v>387</v>
      </c>
    </row>
    <row r="12" spans="1:13" ht="25" x14ac:dyDescent="0.25">
      <c r="B12" s="160" t="s">
        <v>388</v>
      </c>
      <c r="C12" s="161" t="s">
        <v>389</v>
      </c>
    </row>
    <row r="13" spans="1:13" ht="25" x14ac:dyDescent="0.25">
      <c r="B13" s="160" t="s">
        <v>390</v>
      </c>
      <c r="C13" s="161" t="s">
        <v>391</v>
      </c>
    </row>
    <row r="14" spans="1:13" ht="50" x14ac:dyDescent="0.25">
      <c r="B14" s="160" t="s">
        <v>392</v>
      </c>
      <c r="C14" s="161" t="s">
        <v>393</v>
      </c>
    </row>
    <row r="15" spans="1:13" ht="26" x14ac:dyDescent="0.35">
      <c r="B15" s="160" t="s">
        <v>394</v>
      </c>
      <c r="C15" s="161" t="s">
        <v>395</v>
      </c>
      <c r="E15"/>
    </row>
    <row r="16" spans="1:13" ht="14.5" x14ac:dyDescent="0.35">
      <c r="B16" s="160" t="s">
        <v>396</v>
      </c>
      <c r="C16" s="161" t="s">
        <v>397</v>
      </c>
      <c r="E16"/>
      <c r="F16"/>
    </row>
    <row r="17" spans="2:6" ht="14.5" x14ac:dyDescent="0.35">
      <c r="B17" s="160" t="s">
        <v>398</v>
      </c>
      <c r="C17" s="161" t="s">
        <v>399</v>
      </c>
      <c r="E17"/>
      <c r="F17"/>
    </row>
    <row r="18" spans="2:6" ht="37.5" x14ac:dyDescent="0.25">
      <c r="B18" s="160" t="s">
        <v>400</v>
      </c>
      <c r="C18" s="161" t="s">
        <v>401</v>
      </c>
    </row>
    <row r="19" spans="2:6" ht="25.5" thickBot="1" x14ac:dyDescent="0.3">
      <c r="B19" s="190" t="s">
        <v>402</v>
      </c>
      <c r="C19" s="191" t="s">
        <v>403</v>
      </c>
    </row>
    <row r="20" spans="2:6" ht="13" thickBot="1" x14ac:dyDescent="0.3"/>
    <row r="21" spans="2:6" ht="14.5" customHeight="1" x14ac:dyDescent="0.25">
      <c r="B21" s="228" t="s">
        <v>588</v>
      </c>
      <c r="C21" s="228" t="s">
        <v>589</v>
      </c>
      <c r="E21" s="226" t="s">
        <v>13</v>
      </c>
      <c r="F21" s="230"/>
    </row>
    <row r="22" spans="2:6" ht="13" customHeight="1" thickBot="1" x14ac:dyDescent="0.3">
      <c r="B22" s="229"/>
      <c r="C22" s="229"/>
      <c r="E22" s="226"/>
      <c r="F22" s="230"/>
    </row>
    <row r="23" spans="2:6" x14ac:dyDescent="0.25">
      <c r="B23" s="228" t="s">
        <v>368</v>
      </c>
      <c r="C23" s="228" t="s">
        <v>79</v>
      </c>
      <c r="E23" s="226" t="s">
        <v>14</v>
      </c>
      <c r="F23" s="227"/>
    </row>
    <row r="24" spans="2:6" ht="13" thickBot="1" x14ac:dyDescent="0.3">
      <c r="B24" s="229"/>
      <c r="C24" s="229"/>
      <c r="E24" s="226"/>
      <c r="F24" s="227"/>
    </row>
    <row r="25" spans="2:6" ht="13.5" thickBot="1" x14ac:dyDescent="0.35">
      <c r="B25" s="192"/>
      <c r="C25" s="192"/>
    </row>
    <row r="26" spans="2:6" ht="26.5" thickBot="1" x14ac:dyDescent="0.35">
      <c r="B26" s="187" t="s">
        <v>76</v>
      </c>
      <c r="C26" s="187" t="s">
        <v>77</v>
      </c>
    </row>
  </sheetData>
  <mergeCells count="8">
    <mergeCell ref="F21:F22"/>
    <mergeCell ref="F23:F24"/>
    <mergeCell ref="B21:B22"/>
    <mergeCell ref="C21:C22"/>
    <mergeCell ref="B23:B24"/>
    <mergeCell ref="C23:C24"/>
    <mergeCell ref="E23:E24"/>
    <mergeCell ref="E21:E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34815-4C7F-4510-BABE-6C5EBD457017}">
  <dimension ref="A1:M26"/>
  <sheetViews>
    <sheetView zoomScale="70" zoomScaleNormal="70" workbookViewId="0">
      <selection activeCell="C33" sqref="C33"/>
    </sheetView>
  </sheetViews>
  <sheetFormatPr defaultColWidth="11.453125" defaultRowHeight="12.5" x14ac:dyDescent="0.25"/>
  <cols>
    <col min="1" max="1" width="14" style="4" customWidth="1"/>
    <col min="2" max="2" width="58.54296875" style="4" customWidth="1"/>
    <col min="3" max="3" width="65.453125" style="4" bestFit="1" customWidth="1"/>
    <col min="4" max="4" width="13.54296875" style="4" customWidth="1"/>
    <col min="5" max="5" width="34.1796875" style="4" customWidth="1"/>
    <col min="6" max="6" width="23.453125" style="4" customWidth="1"/>
    <col min="7" max="7" width="22.453125" style="4" customWidth="1"/>
    <col min="8" max="8" width="25.54296875" style="4" customWidth="1"/>
    <col min="9" max="9" width="22.1796875" style="4" customWidth="1"/>
    <col min="10" max="10" width="25.1796875" style="4" bestFit="1" customWidth="1"/>
    <col min="11" max="11" width="20.453125" style="4" bestFit="1" customWidth="1"/>
    <col min="12" max="12" width="25.1796875" style="4" customWidth="1"/>
    <col min="13" max="13" width="27.453125" style="4" customWidth="1"/>
    <col min="14" max="16384" width="11.453125" style="4"/>
  </cols>
  <sheetData>
    <row r="1" spans="1:13" s="3" customFormat="1" ht="39" x14ac:dyDescent="0.35">
      <c r="A1" s="11"/>
      <c r="B1" s="12" t="s">
        <v>0</v>
      </c>
      <c r="C1" s="12" t="s">
        <v>1</v>
      </c>
      <c r="D1" s="117" t="s">
        <v>2</v>
      </c>
      <c r="E1" s="117" t="s">
        <v>3</v>
      </c>
      <c r="F1" s="111" t="s">
        <v>4</v>
      </c>
      <c r="G1" s="107" t="s">
        <v>5</v>
      </c>
      <c r="H1" s="108" t="s">
        <v>6</v>
      </c>
      <c r="I1" s="7" t="s">
        <v>7</v>
      </c>
      <c r="J1" s="8" t="s">
        <v>8</v>
      </c>
      <c r="K1" s="7" t="s">
        <v>9</v>
      </c>
      <c r="L1" s="2" t="s">
        <v>10</v>
      </c>
      <c r="M1" s="2" t="s">
        <v>11</v>
      </c>
    </row>
    <row r="2" spans="1:13" s="6" customFormat="1" ht="26.5" customHeight="1" thickBot="1" x14ac:dyDescent="0.4">
      <c r="A2" s="9" t="s">
        <v>75</v>
      </c>
      <c r="B2" s="156" t="s">
        <v>404</v>
      </c>
      <c r="C2" s="156" t="s">
        <v>405</v>
      </c>
      <c r="D2" s="109" t="s">
        <v>12</v>
      </c>
      <c r="E2" s="9">
        <v>1</v>
      </c>
      <c r="F2" s="75"/>
      <c r="G2" s="76"/>
      <c r="H2" s="77">
        <f>G2*F2</f>
        <v>0</v>
      </c>
      <c r="I2" s="77">
        <f>F2+(G2*F2)</f>
        <v>0</v>
      </c>
      <c r="J2" s="77">
        <f>F2*E2</f>
        <v>0</v>
      </c>
      <c r="K2" s="77">
        <f>I2*E2</f>
        <v>0</v>
      </c>
      <c r="L2" s="101"/>
      <c r="M2" s="101"/>
    </row>
    <row r="3" spans="1:13" ht="25.5" thickBot="1" x14ac:dyDescent="0.3">
      <c r="B3" s="115" t="s">
        <v>406</v>
      </c>
      <c r="C3" s="115" t="s">
        <v>407</v>
      </c>
      <c r="G3" s="110"/>
      <c r="H3" s="116"/>
    </row>
    <row r="4" spans="1:13" ht="63" thickBot="1" x14ac:dyDescent="0.3">
      <c r="B4" s="113" t="s">
        <v>408</v>
      </c>
      <c r="C4" s="115" t="s">
        <v>409</v>
      </c>
      <c r="G4" s="105"/>
      <c r="H4" s="106"/>
    </row>
    <row r="5" spans="1:13" ht="41" thickBot="1" x14ac:dyDescent="0.3">
      <c r="B5" s="113" t="s">
        <v>410</v>
      </c>
      <c r="C5" s="115" t="s">
        <v>411</v>
      </c>
      <c r="G5" s="105"/>
      <c r="H5" s="106"/>
    </row>
    <row r="6" spans="1:13" ht="28" customHeight="1" thickBot="1" x14ac:dyDescent="0.3">
      <c r="B6" s="113" t="s">
        <v>412</v>
      </c>
      <c r="C6" s="115" t="s">
        <v>413</v>
      </c>
    </row>
    <row r="7" spans="1:13" ht="66" customHeight="1" thickBot="1" x14ac:dyDescent="0.3">
      <c r="B7" s="113" t="s">
        <v>414</v>
      </c>
      <c r="C7" s="115" t="s">
        <v>415</v>
      </c>
    </row>
    <row r="8" spans="1:13" ht="31" customHeight="1" thickBot="1" x14ac:dyDescent="0.3">
      <c r="B8" s="113" t="s">
        <v>416</v>
      </c>
      <c r="C8" s="115" t="s">
        <v>417</v>
      </c>
    </row>
    <row r="9" spans="1:13" ht="25.5" thickBot="1" x14ac:dyDescent="0.3">
      <c r="B9" s="113" t="s">
        <v>418</v>
      </c>
      <c r="C9" s="115" t="s">
        <v>419</v>
      </c>
    </row>
    <row r="10" spans="1:13" ht="43.5" customHeight="1" thickBot="1" x14ac:dyDescent="0.3">
      <c r="B10" s="113" t="s">
        <v>420</v>
      </c>
      <c r="C10" s="115" t="s">
        <v>421</v>
      </c>
    </row>
    <row r="11" spans="1:13" ht="30" customHeight="1" thickBot="1" x14ac:dyDescent="0.3">
      <c r="B11" s="113" t="s">
        <v>422</v>
      </c>
      <c r="C11" s="115" t="s">
        <v>423</v>
      </c>
    </row>
    <row r="12" spans="1:13" ht="20.5" customHeight="1" thickBot="1" x14ac:dyDescent="0.3">
      <c r="B12" s="113" t="s">
        <v>424</v>
      </c>
      <c r="C12" s="115" t="s">
        <v>425</v>
      </c>
    </row>
    <row r="13" spans="1:13" ht="31" customHeight="1" thickBot="1" x14ac:dyDescent="0.3">
      <c r="B13" s="113" t="s">
        <v>426</v>
      </c>
      <c r="C13" s="115" t="s">
        <v>427</v>
      </c>
    </row>
    <row r="14" spans="1:13" ht="32.5" customHeight="1" thickBot="1" x14ac:dyDescent="0.3">
      <c r="B14" s="113" t="s">
        <v>428</v>
      </c>
      <c r="C14" s="115" t="s">
        <v>429</v>
      </c>
    </row>
    <row r="15" spans="1:13" ht="86.5" customHeight="1" thickBot="1" x14ac:dyDescent="0.3">
      <c r="B15" s="113" t="s">
        <v>430</v>
      </c>
      <c r="C15" s="115" t="s">
        <v>431</v>
      </c>
    </row>
    <row r="16" spans="1:13" ht="43.5" customHeight="1" thickBot="1" x14ac:dyDescent="0.3">
      <c r="B16" s="113" t="s">
        <v>432</v>
      </c>
      <c r="C16" s="115" t="s">
        <v>433</v>
      </c>
    </row>
    <row r="17" spans="2:6" ht="45.65" customHeight="1" thickBot="1" x14ac:dyDescent="0.3">
      <c r="B17" s="113" t="s">
        <v>434</v>
      </c>
      <c r="C17" s="115" t="s">
        <v>435</v>
      </c>
    </row>
    <row r="18" spans="2:6" ht="31" customHeight="1" thickBot="1" x14ac:dyDescent="0.3">
      <c r="B18" s="113" t="s">
        <v>436</v>
      </c>
      <c r="C18" s="115" t="s">
        <v>437</v>
      </c>
    </row>
    <row r="19" spans="2:6" ht="35.5" customHeight="1" thickBot="1" x14ac:dyDescent="0.3">
      <c r="B19" s="113" t="s">
        <v>438</v>
      </c>
      <c r="C19" s="115" t="s">
        <v>439</v>
      </c>
    </row>
    <row r="20" spans="2:6" ht="13" thickBot="1" x14ac:dyDescent="0.3"/>
    <row r="21" spans="2:6" x14ac:dyDescent="0.25">
      <c r="B21" s="228" t="s">
        <v>440</v>
      </c>
      <c r="C21" s="228" t="s">
        <v>441</v>
      </c>
      <c r="E21" s="226" t="s">
        <v>13</v>
      </c>
      <c r="F21" s="230"/>
    </row>
    <row r="22" spans="2:6" ht="13" thickBot="1" x14ac:dyDescent="0.3">
      <c r="B22" s="229"/>
      <c r="C22" s="229"/>
      <c r="E22" s="226"/>
      <c r="F22" s="230"/>
    </row>
    <row r="23" spans="2:6" x14ac:dyDescent="0.25">
      <c r="B23" s="228" t="s">
        <v>368</v>
      </c>
      <c r="C23" s="228" t="s">
        <v>79</v>
      </c>
      <c r="E23" s="226" t="s">
        <v>14</v>
      </c>
      <c r="F23" s="227"/>
    </row>
    <row r="24" spans="2:6" ht="13" thickBot="1" x14ac:dyDescent="0.3">
      <c r="B24" s="229"/>
      <c r="C24" s="229"/>
      <c r="E24" s="226"/>
      <c r="F24" s="227"/>
    </row>
    <row r="25" spans="2:6" ht="13.5" thickBot="1" x14ac:dyDescent="0.35">
      <c r="B25" s="192"/>
      <c r="C25" s="192"/>
    </row>
    <row r="26" spans="2:6" ht="26.5" thickBot="1" x14ac:dyDescent="0.35">
      <c r="B26" s="187" t="s">
        <v>76</v>
      </c>
      <c r="C26" s="187" t="s">
        <v>77</v>
      </c>
    </row>
  </sheetData>
  <mergeCells count="8">
    <mergeCell ref="E23:E24"/>
    <mergeCell ref="F23:F24"/>
    <mergeCell ref="B21:B22"/>
    <mergeCell ref="C21:C22"/>
    <mergeCell ref="B23:B24"/>
    <mergeCell ref="C23:C24"/>
    <mergeCell ref="E21:E22"/>
    <mergeCell ref="F21:F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1F10C-5808-4A13-862F-71E426FBFDE2}">
  <dimension ref="A1:M42"/>
  <sheetViews>
    <sheetView topLeftCell="A22" zoomScale="70" zoomScaleNormal="70" workbookViewId="0">
      <selection activeCell="C55" sqref="C55"/>
    </sheetView>
  </sheetViews>
  <sheetFormatPr defaultColWidth="11.453125" defaultRowHeight="12.5" x14ac:dyDescent="0.25"/>
  <cols>
    <col min="1" max="1" width="15.26953125" style="4" customWidth="1"/>
    <col min="2" max="2" width="58.54296875" style="4" customWidth="1"/>
    <col min="3" max="3" width="65.453125" style="4" bestFit="1" customWidth="1"/>
    <col min="4" max="4" width="13.54296875" style="4" customWidth="1"/>
    <col min="5" max="5" width="34.1796875" style="4" customWidth="1"/>
    <col min="6" max="6" width="23.453125" style="4" customWidth="1"/>
    <col min="7" max="7" width="22.453125" style="4" customWidth="1"/>
    <col min="8" max="8" width="25.54296875" style="4" customWidth="1"/>
    <col min="9" max="9" width="22.1796875" style="4" customWidth="1"/>
    <col min="10" max="10" width="25.1796875" style="4" bestFit="1" customWidth="1"/>
    <col min="11" max="11" width="20.453125" style="4" bestFit="1" customWidth="1"/>
    <col min="12" max="12" width="25.1796875" style="4" customWidth="1"/>
    <col min="13" max="13" width="27.453125" style="4" customWidth="1"/>
    <col min="14" max="16384" width="11.453125" style="4"/>
  </cols>
  <sheetData>
    <row r="1" spans="1:13" s="3" customFormat="1" ht="39" x14ac:dyDescent="0.35">
      <c r="A1" s="11"/>
      <c r="B1" s="12" t="s">
        <v>0</v>
      </c>
      <c r="C1" s="12" t="s">
        <v>1</v>
      </c>
      <c r="D1" s="117" t="s">
        <v>2</v>
      </c>
      <c r="E1" s="117" t="s">
        <v>3</v>
      </c>
      <c r="F1" s="111" t="s">
        <v>4</v>
      </c>
      <c r="G1" s="107" t="s">
        <v>5</v>
      </c>
      <c r="H1" s="108" t="s">
        <v>6</v>
      </c>
      <c r="I1" s="7" t="s">
        <v>7</v>
      </c>
      <c r="J1" s="8" t="s">
        <v>8</v>
      </c>
      <c r="K1" s="7" t="s">
        <v>9</v>
      </c>
      <c r="L1" s="2" t="s">
        <v>10</v>
      </c>
      <c r="M1" s="2" t="s">
        <v>11</v>
      </c>
    </row>
    <row r="2" spans="1:13" s="6" customFormat="1" ht="28" customHeight="1" thickBot="1" x14ac:dyDescent="0.4">
      <c r="A2" s="9" t="s">
        <v>74</v>
      </c>
      <c r="B2" s="156" t="s">
        <v>442</v>
      </c>
      <c r="C2" s="156" t="s">
        <v>443</v>
      </c>
      <c r="D2" s="109" t="s">
        <v>12</v>
      </c>
      <c r="E2" s="9">
        <v>1</v>
      </c>
      <c r="F2" s="75"/>
      <c r="G2" s="76"/>
      <c r="H2" s="77">
        <f>G2*F2</f>
        <v>0</v>
      </c>
      <c r="I2" s="77">
        <f>F2+(G2*F2)</f>
        <v>0</v>
      </c>
      <c r="J2" s="77">
        <f>F2*E2</f>
        <v>0</v>
      </c>
      <c r="K2" s="77">
        <f>I2*E2</f>
        <v>0</v>
      </c>
      <c r="L2" s="101"/>
      <c r="M2" s="101"/>
    </row>
    <row r="3" spans="1:13" s="193" customFormat="1" ht="21" customHeight="1" thickBot="1" x14ac:dyDescent="0.3">
      <c r="B3" s="194" t="s">
        <v>444</v>
      </c>
      <c r="C3" s="194" t="s">
        <v>445</v>
      </c>
      <c r="G3" s="195"/>
      <c r="H3" s="196"/>
    </row>
    <row r="4" spans="1:13" s="193" customFormat="1" ht="16" customHeight="1" thickBot="1" x14ac:dyDescent="0.3">
      <c r="B4" s="197" t="s">
        <v>446</v>
      </c>
      <c r="C4" s="197" t="s">
        <v>447</v>
      </c>
      <c r="G4" s="201"/>
      <c r="H4" s="201"/>
    </row>
    <row r="5" spans="1:13" s="193" customFormat="1" ht="17.5" customHeight="1" thickBot="1" x14ac:dyDescent="0.3">
      <c r="B5" s="197" t="s">
        <v>448</v>
      </c>
      <c r="C5" s="197" t="s">
        <v>449</v>
      </c>
      <c r="G5" s="201"/>
      <c r="H5" s="201"/>
    </row>
    <row r="6" spans="1:13" s="193" customFormat="1" ht="20.5" customHeight="1" thickBot="1" x14ac:dyDescent="0.3">
      <c r="B6" s="197" t="s">
        <v>450</v>
      </c>
      <c r="C6" s="197" t="s">
        <v>451</v>
      </c>
    </row>
    <row r="7" spans="1:13" s="193" customFormat="1" ht="31" customHeight="1" thickBot="1" x14ac:dyDescent="0.3">
      <c r="B7" s="197" t="s">
        <v>452</v>
      </c>
      <c r="C7" s="197" t="s">
        <v>453</v>
      </c>
    </row>
    <row r="8" spans="1:13" s="193" customFormat="1" ht="38" thickBot="1" x14ac:dyDescent="0.3">
      <c r="B8" s="197" t="s">
        <v>454</v>
      </c>
      <c r="C8" s="197" t="s">
        <v>455</v>
      </c>
    </row>
    <row r="9" spans="1:13" s="193" customFormat="1" ht="13" thickBot="1" x14ac:dyDescent="0.3">
      <c r="B9" s="197" t="s">
        <v>456</v>
      </c>
      <c r="C9" s="197" t="s">
        <v>457</v>
      </c>
    </row>
    <row r="10" spans="1:13" s="193" customFormat="1" ht="25.5" thickBot="1" x14ac:dyDescent="0.3">
      <c r="B10" s="197" t="s">
        <v>458</v>
      </c>
      <c r="C10" s="197" t="s">
        <v>459</v>
      </c>
    </row>
    <row r="11" spans="1:13" s="193" customFormat="1" ht="23.15" customHeight="1" thickBot="1" x14ac:dyDescent="0.3">
      <c r="B11" s="197" t="s">
        <v>460</v>
      </c>
      <c r="C11" s="197" t="s">
        <v>461</v>
      </c>
    </row>
    <row r="12" spans="1:13" s="193" customFormat="1" ht="21.65" customHeight="1" thickBot="1" x14ac:dyDescent="0.3">
      <c r="B12" s="197" t="s">
        <v>462</v>
      </c>
      <c r="C12" s="197" t="s">
        <v>463</v>
      </c>
    </row>
    <row r="13" spans="1:13" s="193" customFormat="1" ht="25.5" thickBot="1" x14ac:dyDescent="0.3">
      <c r="B13" s="197" t="s">
        <v>464</v>
      </c>
      <c r="C13" s="197" t="s">
        <v>465</v>
      </c>
    </row>
    <row r="14" spans="1:13" s="193" customFormat="1" ht="32.5" customHeight="1" thickBot="1" x14ac:dyDescent="0.3">
      <c r="B14" s="197" t="s">
        <v>466</v>
      </c>
      <c r="C14" s="197" t="s">
        <v>467</v>
      </c>
    </row>
    <row r="15" spans="1:13" s="193" customFormat="1" ht="45.65" customHeight="1" thickBot="1" x14ac:dyDescent="0.3">
      <c r="B15" s="197" t="s">
        <v>468</v>
      </c>
      <c r="C15" s="197" t="s">
        <v>469</v>
      </c>
    </row>
    <row r="16" spans="1:13" s="193" customFormat="1" ht="20.5" customHeight="1" thickBot="1" x14ac:dyDescent="0.3">
      <c r="B16" s="197" t="s">
        <v>470</v>
      </c>
      <c r="C16" s="197" t="s">
        <v>471</v>
      </c>
    </row>
    <row r="17" spans="2:3" s="193" customFormat="1" ht="17.5" customHeight="1" thickBot="1" x14ac:dyDescent="0.3">
      <c r="B17" s="194" t="s">
        <v>472</v>
      </c>
      <c r="C17" s="194" t="s">
        <v>473</v>
      </c>
    </row>
    <row r="18" spans="2:3" s="193" customFormat="1" ht="17.5" customHeight="1" thickBot="1" x14ac:dyDescent="0.3">
      <c r="B18" s="198" t="s">
        <v>446</v>
      </c>
      <c r="C18" s="198" t="s">
        <v>447</v>
      </c>
    </row>
    <row r="19" spans="2:3" s="193" customFormat="1" ht="17.5" customHeight="1" thickBot="1" x14ac:dyDescent="0.3">
      <c r="B19" s="198" t="s">
        <v>474</v>
      </c>
      <c r="C19" s="198" t="s">
        <v>475</v>
      </c>
    </row>
    <row r="20" spans="2:3" s="193" customFormat="1" ht="17.5" customHeight="1" thickBot="1" x14ac:dyDescent="0.3">
      <c r="B20" s="198" t="s">
        <v>476</v>
      </c>
      <c r="C20" s="198" t="s">
        <v>477</v>
      </c>
    </row>
    <row r="21" spans="2:3" s="193" customFormat="1" ht="17.5" customHeight="1" thickBot="1" x14ac:dyDescent="0.3">
      <c r="B21" s="198" t="s">
        <v>478</v>
      </c>
      <c r="C21" s="198" t="s">
        <v>479</v>
      </c>
    </row>
    <row r="22" spans="2:3" s="193" customFormat="1" ht="17.5" customHeight="1" thickBot="1" x14ac:dyDescent="0.3">
      <c r="B22" s="198" t="s">
        <v>480</v>
      </c>
      <c r="C22" s="198" t="s">
        <v>481</v>
      </c>
    </row>
    <row r="23" spans="2:3" s="193" customFormat="1" ht="45" customHeight="1" thickBot="1" x14ac:dyDescent="0.3">
      <c r="B23" s="198" t="s">
        <v>468</v>
      </c>
      <c r="C23" s="198" t="s">
        <v>482</v>
      </c>
    </row>
    <row r="24" spans="2:3" s="193" customFormat="1" ht="16" customHeight="1" thickBot="1" x14ac:dyDescent="0.3">
      <c r="B24" s="198" t="s">
        <v>470</v>
      </c>
      <c r="C24" s="198" t="s">
        <v>471</v>
      </c>
    </row>
    <row r="25" spans="2:3" s="193" customFormat="1" ht="31" customHeight="1" thickBot="1" x14ac:dyDescent="0.3">
      <c r="B25" s="194" t="s">
        <v>483</v>
      </c>
      <c r="C25" s="194" t="s">
        <v>484</v>
      </c>
    </row>
    <row r="26" spans="2:3" s="193" customFormat="1" ht="20.149999999999999" customHeight="1" thickBot="1" x14ac:dyDescent="0.3">
      <c r="B26" s="198" t="s">
        <v>485</v>
      </c>
      <c r="C26" s="198" t="s">
        <v>486</v>
      </c>
    </row>
    <row r="27" spans="2:3" s="193" customFormat="1" ht="17.5" customHeight="1" thickBot="1" x14ac:dyDescent="0.3">
      <c r="B27" s="198" t="s">
        <v>487</v>
      </c>
      <c r="C27" s="198" t="s">
        <v>488</v>
      </c>
    </row>
    <row r="28" spans="2:3" s="193" customFormat="1" ht="16" customHeight="1" thickBot="1" x14ac:dyDescent="0.3">
      <c r="B28" s="198" t="s">
        <v>489</v>
      </c>
      <c r="C28" s="198" t="s">
        <v>479</v>
      </c>
    </row>
    <row r="29" spans="2:3" s="193" customFormat="1" ht="17.5" customHeight="1" thickBot="1" x14ac:dyDescent="0.3">
      <c r="B29" s="198" t="s">
        <v>490</v>
      </c>
      <c r="C29" s="198" t="s">
        <v>491</v>
      </c>
    </row>
    <row r="30" spans="2:3" s="193" customFormat="1" ht="28" customHeight="1" thickBot="1" x14ac:dyDescent="0.3">
      <c r="B30" s="198" t="s">
        <v>492</v>
      </c>
      <c r="C30" s="198" t="s">
        <v>493</v>
      </c>
    </row>
    <row r="31" spans="2:3" s="193" customFormat="1" ht="43.5" customHeight="1" thickBot="1" x14ac:dyDescent="0.3">
      <c r="B31" s="198" t="s">
        <v>494</v>
      </c>
      <c r="C31" s="198" t="s">
        <v>482</v>
      </c>
    </row>
    <row r="32" spans="2:3" s="193" customFormat="1" ht="21.65" customHeight="1" thickBot="1" x14ac:dyDescent="0.3">
      <c r="B32" s="198" t="s">
        <v>470</v>
      </c>
      <c r="C32" s="198" t="s">
        <v>495</v>
      </c>
    </row>
    <row r="33" spans="2:6" s="193" customFormat="1" ht="13.5" thickBot="1" x14ac:dyDescent="0.3">
      <c r="B33" s="194" t="s">
        <v>92</v>
      </c>
      <c r="C33" s="194" t="s">
        <v>93</v>
      </c>
    </row>
    <row r="34" spans="2:6" s="193" customFormat="1" ht="45" customHeight="1" thickBot="1" x14ac:dyDescent="0.3">
      <c r="B34" s="198" t="s">
        <v>496</v>
      </c>
      <c r="C34" s="198" t="s">
        <v>497</v>
      </c>
    </row>
    <row r="35" spans="2:6" s="193" customFormat="1" ht="38" thickBot="1" x14ac:dyDescent="0.3">
      <c r="B35" s="198" t="s">
        <v>498</v>
      </c>
      <c r="C35" s="198" t="s">
        <v>499</v>
      </c>
    </row>
    <row r="36" spans="2:6" s="193" customFormat="1" ht="13" thickBot="1" x14ac:dyDescent="0.3"/>
    <row r="37" spans="2:6" s="193" customFormat="1" ht="12.5" customHeight="1" x14ac:dyDescent="0.25">
      <c r="B37" s="231" t="s">
        <v>590</v>
      </c>
      <c r="C37" s="231" t="s">
        <v>587</v>
      </c>
      <c r="E37" s="226" t="s">
        <v>13</v>
      </c>
      <c r="F37" s="230"/>
    </row>
    <row r="38" spans="2:6" s="193" customFormat="1" ht="13" customHeight="1" thickBot="1" x14ac:dyDescent="0.3">
      <c r="B38" s="232"/>
      <c r="C38" s="232"/>
      <c r="E38" s="226"/>
      <c r="F38" s="230"/>
    </row>
    <row r="39" spans="2:6" s="193" customFormat="1" x14ac:dyDescent="0.25">
      <c r="B39" s="231" t="s">
        <v>368</v>
      </c>
      <c r="C39" s="231" t="s">
        <v>79</v>
      </c>
      <c r="E39" s="226" t="s">
        <v>14</v>
      </c>
      <c r="F39" s="227"/>
    </row>
    <row r="40" spans="2:6" s="193" customFormat="1" ht="13" thickBot="1" x14ac:dyDescent="0.3">
      <c r="B40" s="232"/>
      <c r="C40" s="232"/>
      <c r="E40" s="226"/>
      <c r="F40" s="227"/>
    </row>
    <row r="41" spans="2:6" s="193" customFormat="1" ht="13.5" thickBot="1" x14ac:dyDescent="0.35">
      <c r="B41" s="199"/>
      <c r="C41" s="199"/>
    </row>
    <row r="42" spans="2:6" s="193" customFormat="1" ht="91.5" thickBot="1" x14ac:dyDescent="0.35">
      <c r="B42" s="200" t="s">
        <v>500</v>
      </c>
      <c r="C42" s="200" t="s">
        <v>501</v>
      </c>
    </row>
  </sheetData>
  <mergeCells count="8">
    <mergeCell ref="F37:F38"/>
    <mergeCell ref="E39:E40"/>
    <mergeCell ref="F39:F40"/>
    <mergeCell ref="B37:B38"/>
    <mergeCell ref="C37:C38"/>
    <mergeCell ref="B39:B40"/>
    <mergeCell ref="C39:C40"/>
    <mergeCell ref="E37:E3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49DF02CA546CD489F636DCF095D35FE" ma:contentTypeVersion="13" ma:contentTypeDescription="Ustvari nov dokument." ma:contentTypeScope="" ma:versionID="8de216ce28f90bdb3c6d19682e43fbd6">
  <xsd:schema xmlns:xsd="http://www.w3.org/2001/XMLSchema" xmlns:xs="http://www.w3.org/2001/XMLSchema" xmlns:p="http://schemas.microsoft.com/office/2006/metadata/properties" xmlns:ns3="8a592287-d998-403d-bfd1-3081766c0c7f" xmlns:ns4="d17f48af-531d-43cd-8340-80caf58a5b59" targetNamespace="http://schemas.microsoft.com/office/2006/metadata/properties" ma:root="true" ma:fieldsID="3cec180efe82288f2d87ed6e9e616b48" ns3:_="" ns4:_="">
    <xsd:import namespace="8a592287-d998-403d-bfd1-3081766c0c7f"/>
    <xsd:import namespace="d17f48af-531d-43cd-8340-80caf58a5b5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92287-d998-403d-bfd1-3081766c0c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7f48af-531d-43cd-8340-80caf58a5b59"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V skupni rabi s podrobnostmi" ma:internalName="SharedWithDetails" ma:readOnly="true">
      <xsd:simpleType>
        <xsd:restriction base="dms:Note">
          <xsd:maxLength value="255"/>
        </xsd:restriction>
      </xsd:simpleType>
    </xsd:element>
    <xsd:element name="SharingHintHash" ma:index="16"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E23065-C6C2-428B-898B-8301A008DB5F}">
  <ds:schemaRefs>
    <ds:schemaRef ds:uri="http://schemas.microsoft.com/sharepoint/v3/contenttype/forms"/>
  </ds:schemaRefs>
</ds:datastoreItem>
</file>

<file path=customXml/itemProps2.xml><?xml version="1.0" encoding="utf-8"?>
<ds:datastoreItem xmlns:ds="http://schemas.openxmlformats.org/officeDocument/2006/customXml" ds:itemID="{7C77ECD9-0219-4F73-88F2-24B1F0D3EE23}">
  <ds:schemaRefs>
    <ds:schemaRef ds:uri="d17f48af-531d-43cd-8340-80caf58a5b59"/>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8a592287-d998-403d-bfd1-3081766c0c7f"/>
  </ds:schemaRefs>
</ds:datastoreItem>
</file>

<file path=customXml/itemProps3.xml><?xml version="1.0" encoding="utf-8"?>
<ds:datastoreItem xmlns:ds="http://schemas.openxmlformats.org/officeDocument/2006/customXml" ds:itemID="{5E78C57F-F19D-41E4-B193-FBBE0B31E6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92287-d998-403d-bfd1-3081766c0c7f"/>
    <ds:schemaRef ds:uri="d17f48af-531d-43cd-8340-80caf58a5b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List1</vt:lpstr>
      <vt:lpstr>Povzetek_Summary</vt:lpstr>
      <vt:lpstr>Sklop 1_Lot 1</vt:lpstr>
      <vt:lpstr>Sklop 2_Lot 2</vt:lpstr>
      <vt:lpstr>Sklop 3_Lot 3</vt:lpstr>
      <vt:lpstr>Sklop 4_Lot 4</vt:lpstr>
      <vt:lpstr>Sklop 5_Lot 5</vt:lpstr>
      <vt:lpstr>Sklop 6_Lot 6</vt:lpstr>
      <vt:lpstr>Sklop 7_Lot 7</vt:lpstr>
      <vt:lpstr>Sklop 8_Lot 8</vt:lpstr>
      <vt:lpstr>Sklop 9_Lot 9</vt:lpstr>
      <vt:lpstr>Sklop 10_Lot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Schwarzkopf</dc:creator>
  <dc:description/>
  <cp:lastModifiedBy>JHP17</cp:lastModifiedBy>
  <cp:revision>1</cp:revision>
  <dcterms:created xsi:type="dcterms:W3CDTF">2018-05-24T12:28:29Z</dcterms:created>
  <dcterms:modified xsi:type="dcterms:W3CDTF">2021-12-23T12:43:12Z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0x010100549DF02CA546CD489F636DCF095D35FE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